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89D571C1-E8E1-4291-A7D1-C2FD4A9E8CBE}" xr6:coauthVersionLast="36" xr6:coauthVersionMax="43" xr10:uidLastSave="{00000000-0000-0000-0000-000000000000}"/>
  <bookViews>
    <workbookView xWindow="0" yWindow="0" windowWidth="28800" windowHeight="11325" tabRatio="859"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s>
  <definedNames>
    <definedName name="Z_47BBC61B_1B6D_44AF_9FA3_A75C7C5D0696_.wvu.Cols" localSheetId="7" hidden="1">'5. анализ эконом эфф'!$L:$R</definedName>
    <definedName name="Z_47BBC61B_1B6D_44AF_9FA3_A75C7C5D069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7BBC61B_1B6D_44AF_9FA3_A75C7C5D0696_.wvu.Cols" localSheetId="11" hidden="1">'8. Общие сведения'!$C:$C</definedName>
    <definedName name="Z_47BBC61B_1B6D_44AF_9FA3_A75C7C5D0696_.wvu.PrintArea" localSheetId="0" hidden="1">'1. паспорт местоположение'!$A$1:$C$49</definedName>
    <definedName name="Z_47BBC61B_1B6D_44AF_9FA3_A75C7C5D0696_.wvu.PrintArea" localSheetId="1" hidden="1">'2. паспорт  ТП'!$A$1:$S$23</definedName>
    <definedName name="Z_47BBC61B_1B6D_44AF_9FA3_A75C7C5D0696_.wvu.PrintArea" localSheetId="2" hidden="1">'3.1. паспорт Техсостояние ПС'!$A$2:$T$42</definedName>
    <definedName name="Z_47BBC61B_1B6D_44AF_9FA3_A75C7C5D0696_.wvu.PrintArea" localSheetId="3" hidden="1">'3.2 паспорт Техсостояние ЛЭП'!$A$1:$AA$25</definedName>
    <definedName name="Z_47BBC61B_1B6D_44AF_9FA3_A75C7C5D0696_.wvu.PrintArea" localSheetId="4" hidden="1">'3.3 паспорт описание'!$A$1:$C$30</definedName>
    <definedName name="Z_47BBC61B_1B6D_44AF_9FA3_A75C7C5D0696_.wvu.PrintArea" localSheetId="5" hidden="1">'3.4. Паспорт надежность'!$A$1:$Z$33</definedName>
    <definedName name="Z_47BBC61B_1B6D_44AF_9FA3_A75C7C5D0696_.wvu.PrintArea" localSheetId="6" hidden="1">'4. паспортбюджет'!$A$1:$O$22</definedName>
    <definedName name="Z_47BBC61B_1B6D_44AF_9FA3_A75C7C5D0696_.wvu.PrintArea" localSheetId="8" hidden="1">'6.1. Паспорт сетевой график'!$A$1:$L$54</definedName>
    <definedName name="Z_47BBC61B_1B6D_44AF_9FA3_A75C7C5D0696_.wvu.PrintArea" localSheetId="9" hidden="1">'6.2. Паспорт фин осв ввод'!$A$1:$CH$64</definedName>
    <definedName name="Z_47BBC61B_1B6D_44AF_9FA3_A75C7C5D0696_.wvu.PrintArea" localSheetId="11" hidden="1">'8. Общие сведения'!$A$1:$B$106</definedName>
    <definedName name="Z_47BBC61B_1B6D_44AF_9FA3_A75C7C5D0696_.wvu.PrintTitles" localSheetId="0" hidden="1">'1. паспорт местоположение'!$21:$21</definedName>
    <definedName name="Z_47BBC61B_1B6D_44AF_9FA3_A75C7C5D0696_.wvu.PrintTitles" localSheetId="1" hidden="1">'2. паспорт  ТП'!$21:$21</definedName>
    <definedName name="Z_47BBC61B_1B6D_44AF_9FA3_A75C7C5D0696_.wvu.PrintTitles" localSheetId="4" hidden="1">'3.3 паспорт описание'!$21:$21</definedName>
    <definedName name="Z_47BBC61B_1B6D_44AF_9FA3_A75C7C5D0696_.wvu.PrintTitles" localSheetId="6" hidden="1">'4. паспортбюджет'!$21:$21</definedName>
    <definedName name="Z_47BBC61B_1B6D_44AF_9FA3_A75C7C5D0696_.wvu.Rows" localSheetId="7" hidden="1">'5. анализ эконом эфф'!$26:$26,'5. анализ эконом эфф'!$28:$42,'5. анализ эконом эфф'!$49:$50,'5. анализ эконом эфф'!$54:$54,'5. анализ эконом эфф'!$56:$56,'5. анализ эконом эфф'!$77:$79,'5. анализ эконом эфф'!#REF!</definedName>
    <definedName name="Z_CD7E7F15_5922_455D_BCD4_EB9C71661AB8_.wvu.Cols" localSheetId="7" hidden="1">'5. анализ эконом эфф'!$M:$R</definedName>
    <definedName name="Z_CD7E7F15_5922_455D_BCD4_EB9C71661A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D7E7F15_5922_455D_BCD4_EB9C71661AB8_.wvu.Cols" localSheetId="11" hidden="1">'8. Общие сведения'!$C:$C</definedName>
    <definedName name="Z_CD7E7F15_5922_455D_BCD4_EB9C71661AB8_.wvu.PrintArea" localSheetId="0" hidden="1">'1. паспорт местоположение'!$A$1:$C$49</definedName>
    <definedName name="Z_CD7E7F15_5922_455D_BCD4_EB9C71661AB8_.wvu.PrintArea" localSheetId="1" hidden="1">'2. паспорт  ТП'!$A$1:$S$23</definedName>
    <definedName name="Z_CD7E7F15_5922_455D_BCD4_EB9C71661AB8_.wvu.PrintArea" localSheetId="2" hidden="1">'3.1. паспорт Техсостояние ПС'!$A$2:$T$42</definedName>
    <definedName name="Z_CD7E7F15_5922_455D_BCD4_EB9C71661AB8_.wvu.PrintArea" localSheetId="3" hidden="1">'3.2 паспорт Техсостояние ЛЭП'!$A$1:$AA$25</definedName>
    <definedName name="Z_CD7E7F15_5922_455D_BCD4_EB9C71661AB8_.wvu.PrintArea" localSheetId="4" hidden="1">'3.3 паспорт описание'!$A$1:$C$30</definedName>
    <definedName name="Z_CD7E7F15_5922_455D_BCD4_EB9C71661AB8_.wvu.PrintArea" localSheetId="5" hidden="1">'3.4. Паспорт надежность'!$A$1:$Z$33</definedName>
    <definedName name="Z_CD7E7F15_5922_455D_BCD4_EB9C71661AB8_.wvu.PrintArea" localSheetId="6" hidden="1">'4. паспортбюджет'!$A$1:$O$22</definedName>
    <definedName name="Z_CD7E7F15_5922_455D_BCD4_EB9C71661AB8_.wvu.PrintArea" localSheetId="8" hidden="1">'6.1. Паспорт сетевой график'!$A$1:$L$54</definedName>
    <definedName name="Z_CD7E7F15_5922_455D_BCD4_EB9C71661AB8_.wvu.PrintArea" localSheetId="9" hidden="1">'6.2. Паспорт фин осв ввод'!$A$1:$AH$64</definedName>
    <definedName name="Z_CD7E7F15_5922_455D_BCD4_EB9C71661AB8_.wvu.PrintArea" localSheetId="11" hidden="1">'8. Общие сведения'!$A$1:$B$106</definedName>
    <definedName name="Z_CD7E7F15_5922_455D_BCD4_EB9C71661AB8_.wvu.PrintTitles" localSheetId="0" hidden="1">'1. паспорт местоположение'!$21:$21</definedName>
    <definedName name="Z_CD7E7F15_5922_455D_BCD4_EB9C71661AB8_.wvu.PrintTitles" localSheetId="1" hidden="1">'2. паспорт  ТП'!$21:$21</definedName>
    <definedName name="Z_CD7E7F15_5922_455D_BCD4_EB9C71661AB8_.wvu.PrintTitles" localSheetId="4" hidden="1">'3.3 паспорт описание'!$21:$21</definedName>
    <definedName name="Z_CD7E7F15_5922_455D_BCD4_EB9C71661AB8_.wvu.PrintTitles" localSheetId="6" hidden="1">'4. паспортбюджет'!$21:$21</definedName>
    <definedName name="Z_CF0946A5_1203_41F9_A9E6_036BE6A7C01A_.wvu.Cols" localSheetId="7" hidden="1">'5. анализ эконом эфф'!$M:$R</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ввод'!$A$1:$AH$64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F315ED84_C6CF_4066_B479_B6D8B5F89D58_.wvu.Cols" localSheetId="7" hidden="1">'5. анализ эконом эфф'!$Q:$R</definedName>
    <definedName name="Z_F315ED84_C6CF_4066_B479_B6D8B5F89D5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315ED84_C6CF_4066_B479_B6D8B5F89D58_.wvu.Cols" localSheetId="11" hidden="1">'8. Общие сведения'!$C:$C</definedName>
    <definedName name="Z_F315ED84_C6CF_4066_B479_B6D8B5F89D58_.wvu.PrintArea" localSheetId="0" hidden="1">'1. паспорт местоположение'!$A$1:$C$49</definedName>
    <definedName name="Z_F315ED84_C6CF_4066_B479_B6D8B5F89D58_.wvu.PrintArea" localSheetId="1" hidden="1">'2. паспорт  ТП'!$A$1:$S$23</definedName>
    <definedName name="Z_F315ED84_C6CF_4066_B479_B6D8B5F89D58_.wvu.PrintArea" localSheetId="2" hidden="1">'3.1. паспорт Техсостояние ПС'!$A$2:$T$42</definedName>
    <definedName name="Z_F315ED84_C6CF_4066_B479_B6D8B5F89D58_.wvu.PrintArea" localSheetId="3" hidden="1">'3.2 паспорт Техсостояние ЛЭП'!$A$1:$AA$25</definedName>
    <definedName name="Z_F315ED84_C6CF_4066_B479_B6D8B5F89D58_.wvu.PrintArea" localSheetId="4" hidden="1">'3.3 паспорт описание'!$A$1:$C$30</definedName>
    <definedName name="Z_F315ED84_C6CF_4066_B479_B6D8B5F89D58_.wvu.PrintArea" localSheetId="5" hidden="1">'3.4. Паспорт надежность'!$A$1:$Z$33</definedName>
    <definedName name="Z_F315ED84_C6CF_4066_B479_B6D8B5F89D58_.wvu.PrintArea" localSheetId="6" hidden="1">'4. паспортбюджет'!$A$1:$O$22</definedName>
    <definedName name="Z_F315ED84_C6CF_4066_B479_B6D8B5F89D58_.wvu.PrintArea" localSheetId="8" hidden="1">'6.1. Паспорт сетевой график'!$A$1:$L$54</definedName>
    <definedName name="Z_F315ED84_C6CF_4066_B479_B6D8B5F89D58_.wvu.PrintArea" localSheetId="9" hidden="1">'6.2. Паспорт фин осв ввод'!$A$1:$AH$64</definedName>
    <definedName name="Z_F315ED84_C6CF_4066_B479_B6D8B5F89D58_.wvu.PrintArea" localSheetId="11" hidden="1">'8. Общие сведения'!$A$1:$B$106</definedName>
    <definedName name="Z_F315ED84_C6CF_4066_B479_B6D8B5F89D58_.wvu.PrintTitles" localSheetId="0" hidden="1">'1. паспорт местоположение'!$21:$21</definedName>
    <definedName name="Z_F315ED84_C6CF_4066_B479_B6D8B5F89D58_.wvu.PrintTitles" localSheetId="1" hidden="1">'2. паспорт  ТП'!$21:$21</definedName>
    <definedName name="Z_F315ED84_C6CF_4066_B479_B6D8B5F89D58_.wvu.PrintTitles" localSheetId="4" hidden="1">'3.3 паспорт описание'!$21:$21</definedName>
    <definedName name="Z_F315ED84_C6CF_4066_B479_B6D8B5F89D58_.wvu.PrintTitles" localSheetId="6" hidden="1">'4. паспортбюджет'!$21:$21</definedName>
    <definedName name="Z_F315ED84_C6CF_4066_B479_B6D8B5F89D58_.wvu.Rows" localSheetId="7" hidden="1">'5. анализ эконом эфф'!$26:$26,'5. анализ эконом эфф'!$29:$42,'5. анализ эконом эфф'!$54:$54,'5. анализ эконом эфф'!$56:$56,'5. анализ эконом эфф'!$69:$69,'5. анализ эконом эфф'!$71:$71,'5. анализ эконом эфф'!$77:$81,'5.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эфф'!$A$1:$R$97</definedName>
    <definedName name="_xlnm.Print_Area" localSheetId="8">'6.1. Паспорт сетевой график'!$A$1:$L$54</definedName>
    <definedName name="_xlnm.Print_Area" localSheetId="9">'6.2. Паспорт фин осв ввод'!$A$1:$CH$64</definedName>
    <definedName name="_xlnm.Print_Area" localSheetId="11">'8. Общие сведения'!$A$1:$B$106</definedName>
  </definedNames>
  <calcPr calcId="191029"/>
  <customWorkbookViews>
    <customWorkbookView name="Кожанова Г.П. - Личное представление" guid="{CD7E7F15-5922-455D-BCD4-EB9C71661AB8}" mergeInterval="0" personalView="1" maximized="1" xWindow="1" yWindow="1" windowWidth="1276" windowHeight="457" tabRatio="859" activeSheetId="9"/>
    <customWorkbookView name="Скородумов Игорь Юрьевич - Личное представление" guid="{F315ED84-C6CF-4066-B479-B6D8B5F89D58}" mergeInterval="0" personalView="1" maximized="1" windowWidth="1601" windowHeight="742" tabRatio="859" activeSheetId="8"/>
    <customWorkbookView name="Kruchininin.dv - Личное представление" guid="{CF0946A5-1203-41F9-A9E6-036BE6A7C01A}" mergeInterval="0" personalView="1" maximized="1" xWindow="1" yWindow="1" windowWidth="1916" windowHeight="808" tabRatio="859" activeSheetId="12"/>
    <customWorkbookView name="Артемова Виктория Викторовна - Личное представление" guid="{47BBC61B-1B6D-44AF-9FA3-A75C7C5D0696}" mergeInterval="0" personalView="1" maximized="1" windowWidth="1916" windowHeight="766" tabRatio="859" activeSheetId="10"/>
  </customWorkbookViews>
</workbook>
</file>

<file path=xl/calcChain.xml><?xml version="1.0" encoding="utf-8"?>
<calcChain xmlns="http://schemas.openxmlformats.org/spreadsheetml/2006/main">
  <c r="K30" i="10" l="1"/>
  <c r="C50" i="10"/>
  <c r="CG50" i="10"/>
  <c r="D50" i="10"/>
  <c r="S50" i="10" l="1"/>
  <c r="S52" i="10"/>
  <c r="Q50" i="10"/>
  <c r="CG52" i="10"/>
  <c r="C52" i="10" s="1"/>
  <c r="C43" i="10"/>
  <c r="K53" i="10"/>
  <c r="K64" i="10"/>
  <c r="K63" i="10"/>
  <c r="K62" i="10"/>
  <c r="K61" i="10"/>
  <c r="K60" i="10"/>
  <c r="K59" i="10"/>
  <c r="K58" i="10"/>
  <c r="K57" i="10"/>
  <c r="K56" i="10"/>
  <c r="K55" i="10"/>
  <c r="K54" i="10"/>
  <c r="K51" i="10"/>
  <c r="K49" i="10"/>
  <c r="K48" i="10"/>
  <c r="K47" i="10"/>
  <c r="K46" i="10"/>
  <c r="K45" i="10"/>
  <c r="K44" i="10"/>
  <c r="K42" i="10"/>
  <c r="K41" i="10"/>
  <c r="K40" i="10"/>
  <c r="K39" i="10"/>
  <c r="K38" i="10"/>
  <c r="K37" i="10"/>
  <c r="K36" i="10"/>
  <c r="K35" i="10"/>
  <c r="K28" i="10"/>
  <c r="K27" i="10"/>
  <c r="K26" i="10"/>
  <c r="K25" i="10"/>
  <c r="K23" i="10"/>
  <c r="CC43" i="10"/>
  <c r="CC35" i="10"/>
  <c r="CC24" i="10"/>
  <c r="BY43" i="10"/>
  <c r="BY35" i="10"/>
  <c r="BY24" i="10"/>
  <c r="BU43" i="10"/>
  <c r="BU35" i="10"/>
  <c r="BU24" i="10"/>
  <c r="BQ43" i="10"/>
  <c r="BQ35" i="10"/>
  <c r="BQ24" i="10"/>
  <c r="BM43" i="10"/>
  <c r="BM35" i="10"/>
  <c r="BM24" i="10"/>
  <c r="BI43" i="10"/>
  <c r="BI35" i="10"/>
  <c r="BI24" i="10"/>
  <c r="BE43" i="10"/>
  <c r="BE35" i="10"/>
  <c r="BE24" i="10"/>
  <c r="BA43" i="10"/>
  <c r="BA35" i="10"/>
  <c r="BA24" i="10"/>
  <c r="AW43" i="10"/>
  <c r="AW35" i="10"/>
  <c r="AW24" i="10"/>
  <c r="AS43" i="10"/>
  <c r="AS35" i="10"/>
  <c r="AS24" i="10"/>
  <c r="AO43" i="10"/>
  <c r="AO35" i="10"/>
  <c r="AO24" i="10"/>
  <c r="AK50" i="10"/>
  <c r="AK46" i="10"/>
  <c r="AK45" i="10"/>
  <c r="AK41" i="10"/>
  <c r="AK49" i="10" s="1"/>
  <c r="AK40" i="10"/>
  <c r="AK48" i="10" s="1"/>
  <c r="AK39" i="10"/>
  <c r="AK47" i="10" s="1"/>
  <c r="AK38" i="10"/>
  <c r="AK37" i="10"/>
  <c r="AK35" i="10"/>
  <c r="AK24" i="10"/>
  <c r="AK43" i="10" l="1"/>
  <c r="AM50" i="10"/>
  <c r="AM43" i="10" s="1"/>
  <c r="AM45" i="10"/>
  <c r="AM41" i="10"/>
  <c r="AM49" i="10" s="1"/>
  <c r="AM40" i="10"/>
  <c r="AM48" i="10" s="1"/>
  <c r="AM39" i="10"/>
  <c r="AM47" i="10" s="1"/>
  <c r="AM38" i="10"/>
  <c r="AM46" i="10" s="1"/>
  <c r="AM37" i="10"/>
  <c r="AM35" i="10" s="1"/>
  <c r="C53" i="10" l="1"/>
  <c r="D53" i="10" s="1"/>
  <c r="J64" i="10" l="1"/>
  <c r="J63" i="10"/>
  <c r="J62" i="10"/>
  <c r="J61" i="10"/>
  <c r="J60" i="10"/>
  <c r="J59" i="10"/>
  <c r="J58" i="10"/>
  <c r="J57" i="10"/>
  <c r="J56" i="10"/>
  <c r="J55" i="10"/>
  <c r="J54" i="10"/>
  <c r="J51" i="10"/>
  <c r="J28" i="10"/>
  <c r="J27" i="10"/>
  <c r="J26" i="10"/>
  <c r="J25" i="10"/>
  <c r="R82" i="8" l="1"/>
  <c r="Q82" i="8"/>
  <c r="P82" i="8"/>
  <c r="O82" i="8"/>
  <c r="N82" i="8"/>
  <c r="M82" i="8"/>
  <c r="L82" i="8"/>
  <c r="K82" i="8"/>
  <c r="J82" i="8"/>
  <c r="I82" i="8"/>
  <c r="H82" i="8"/>
  <c r="G82" i="8"/>
  <c r="F82" i="8"/>
  <c r="E82" i="8"/>
  <c r="C66" i="8"/>
  <c r="B59" i="8"/>
  <c r="C59" i="8"/>
  <c r="D59" i="8"/>
  <c r="E59" i="8"/>
  <c r="F59" i="8"/>
  <c r="G59" i="8"/>
  <c r="H59" i="8"/>
  <c r="I59" i="8"/>
  <c r="J59" i="8"/>
  <c r="K59" i="8"/>
  <c r="L59" i="8"/>
  <c r="M59" i="8"/>
  <c r="N59" i="8"/>
  <c r="O59" i="8"/>
  <c r="R59" i="8" s="1"/>
  <c r="P59" i="8"/>
  <c r="Q59" i="8"/>
  <c r="E53" i="10" l="1"/>
  <c r="I64" i="10"/>
  <c r="H64" i="10"/>
  <c r="G64" i="10"/>
  <c r="I63" i="10"/>
  <c r="H63" i="10"/>
  <c r="G63" i="10"/>
  <c r="I62" i="10"/>
  <c r="H62" i="10"/>
  <c r="G62" i="10"/>
  <c r="I61" i="10"/>
  <c r="H61" i="10"/>
  <c r="G61" i="10"/>
  <c r="I60" i="10"/>
  <c r="H60" i="10"/>
  <c r="G60" i="10"/>
  <c r="I59" i="10"/>
  <c r="H59" i="10"/>
  <c r="G59" i="10"/>
  <c r="I58" i="10"/>
  <c r="H58" i="10"/>
  <c r="G58" i="10"/>
  <c r="I57" i="10"/>
  <c r="H57" i="10"/>
  <c r="G57" i="10"/>
  <c r="I56" i="10"/>
  <c r="H56" i="10"/>
  <c r="G56" i="10"/>
  <c r="I55" i="10"/>
  <c r="H55" i="10"/>
  <c r="G55" i="10"/>
  <c r="I54" i="10"/>
  <c r="H54" i="10"/>
  <c r="G54" i="10"/>
  <c r="I51" i="10"/>
  <c r="H51" i="10"/>
  <c r="G51" i="10"/>
  <c r="I46" i="10"/>
  <c r="H46" i="10"/>
  <c r="G46" i="10"/>
  <c r="I45" i="10"/>
  <c r="H45" i="10"/>
  <c r="G45" i="10"/>
  <c r="I44" i="10"/>
  <c r="H44" i="10"/>
  <c r="G44" i="10"/>
  <c r="I42" i="10"/>
  <c r="H42" i="10"/>
  <c r="G42" i="10"/>
  <c r="I41" i="10"/>
  <c r="H41" i="10"/>
  <c r="G41" i="10"/>
  <c r="I40" i="10"/>
  <c r="H40" i="10"/>
  <c r="G40" i="10"/>
  <c r="I39" i="10"/>
  <c r="H39" i="10"/>
  <c r="G39" i="10"/>
  <c r="I38" i="10"/>
  <c r="H38" i="10"/>
  <c r="G38" i="10"/>
  <c r="I37" i="10"/>
  <c r="H37" i="10"/>
  <c r="G37" i="10"/>
  <c r="I36" i="10"/>
  <c r="H36" i="10"/>
  <c r="G36" i="10"/>
  <c r="G25" i="10"/>
  <c r="H25" i="10"/>
  <c r="I25" i="10"/>
  <c r="G26" i="10"/>
  <c r="H26" i="10"/>
  <c r="I26" i="10"/>
  <c r="G27" i="10"/>
  <c r="H27" i="10"/>
  <c r="I27" i="10"/>
  <c r="G28" i="10"/>
  <c r="H28" i="10"/>
  <c r="I28" i="10"/>
  <c r="G48" i="8" l="1"/>
  <c r="H48" i="8" s="1"/>
  <c r="I48" i="8" s="1"/>
  <c r="J48" i="8" s="1"/>
  <c r="K48" i="8" s="1"/>
  <c r="L48" i="8" s="1"/>
  <c r="M48" i="8" s="1"/>
  <c r="N48" i="8" s="1"/>
  <c r="O48" i="8" s="1"/>
  <c r="P48" i="8" s="1"/>
  <c r="Q48" i="8" s="1"/>
  <c r="R48" i="8" s="1"/>
  <c r="Q24" i="10" l="1"/>
  <c r="U43" i="10"/>
  <c r="U35" i="10"/>
  <c r="U30" i="10"/>
  <c r="U24" i="10"/>
  <c r="Y43" i="10"/>
  <c r="Y35" i="10"/>
  <c r="Y30" i="10"/>
  <c r="Y24" i="10"/>
  <c r="AC43" i="10"/>
  <c r="AC35" i="10"/>
  <c r="AC30" i="10"/>
  <c r="AC24" i="10"/>
  <c r="AG43" i="10"/>
  <c r="AG35" i="10"/>
  <c r="AG30" i="10"/>
  <c r="AG24" i="10"/>
  <c r="CG29" i="10"/>
  <c r="C29" i="10" s="1"/>
  <c r="C24" i="10" s="1"/>
  <c r="C56" i="10"/>
  <c r="C54" i="10"/>
  <c r="C49" i="10"/>
  <c r="C48" i="10"/>
  <c r="C47" i="10"/>
  <c r="C45" i="10"/>
  <c r="C35" i="10"/>
  <c r="R76" i="8" l="1"/>
  <c r="B61" i="8"/>
  <c r="CH25" i="10" l="1"/>
  <c r="CH26" i="10"/>
  <c r="CH27" i="10"/>
  <c r="CH28" i="10"/>
  <c r="CH29" i="10"/>
  <c r="CH36" i="10"/>
  <c r="CH42" i="10"/>
  <c r="CH44" i="10"/>
  <c r="CH51" i="10"/>
  <c r="CH53" i="10"/>
  <c r="CH55" i="10"/>
  <c r="CH58" i="10"/>
  <c r="CH59" i="10"/>
  <c r="CH60" i="10"/>
  <c r="CH61" i="10"/>
  <c r="CH62" i="10"/>
  <c r="CH63" i="10"/>
  <c r="CH64" i="10"/>
  <c r="CG25" i="10"/>
  <c r="CG26" i="10"/>
  <c r="CG27" i="10"/>
  <c r="CG28" i="10"/>
  <c r="CG36" i="10"/>
  <c r="CG37" i="10"/>
  <c r="CG38" i="10"/>
  <c r="CG39" i="10"/>
  <c r="CG40" i="10"/>
  <c r="CG41" i="10"/>
  <c r="CG42" i="10"/>
  <c r="CG44" i="10"/>
  <c r="CG45" i="10"/>
  <c r="CG46" i="10"/>
  <c r="CG47" i="10"/>
  <c r="CG48" i="10"/>
  <c r="CG49" i="10"/>
  <c r="CG51" i="10"/>
  <c r="CG54" i="10"/>
  <c r="CG55" i="10"/>
  <c r="CG56" i="10"/>
  <c r="CG57" i="10"/>
  <c r="CG58" i="10"/>
  <c r="CG59" i="10"/>
  <c r="CG60" i="10"/>
  <c r="CG61" i="10"/>
  <c r="CG62" i="10"/>
  <c r="CG63" i="10"/>
  <c r="CG64" i="10"/>
  <c r="CB43" i="10"/>
  <c r="CA43" i="10"/>
  <c r="BZ43" i="10"/>
  <c r="CB35" i="10"/>
  <c r="CA35" i="10"/>
  <c r="BZ35" i="10"/>
  <c r="CB30" i="10"/>
  <c r="BZ30" i="10"/>
  <c r="CB24" i="10"/>
  <c r="CA24" i="10"/>
  <c r="BZ24" i="10"/>
  <c r="D29" i="10" l="1"/>
  <c r="K29" i="10" s="1"/>
  <c r="K24" i="10" s="1"/>
  <c r="F29" i="10"/>
  <c r="F24" i="10" s="1"/>
  <c r="Q30" i="10"/>
  <c r="S30" i="10" s="1"/>
  <c r="CH50" i="10" s="1"/>
  <c r="K50" i="10" s="1"/>
  <c r="CF43" i="10"/>
  <c r="CE43" i="10"/>
  <c r="CD43" i="10"/>
  <c r="CF35" i="10"/>
  <c r="CE35" i="10"/>
  <c r="CD35" i="10"/>
  <c r="CF30" i="10"/>
  <c r="CD30" i="10"/>
  <c r="CF24" i="10"/>
  <c r="CE24" i="10"/>
  <c r="CD24" i="10"/>
  <c r="G29" i="10" l="1"/>
  <c r="E29" i="10"/>
  <c r="E52" i="10"/>
  <c r="H29" i="10" l="1"/>
  <c r="G24" i="10"/>
  <c r="E50" i="10"/>
  <c r="M50" i="10"/>
  <c r="I29" i="10" l="1"/>
  <c r="H24" i="10"/>
  <c r="CG53" i="10"/>
  <c r="M52" i="10"/>
  <c r="BT43" i="10"/>
  <c r="BS43" i="10"/>
  <c r="BR43" i="10"/>
  <c r="BT35" i="10"/>
  <c r="BS35" i="10"/>
  <c r="BR35" i="10"/>
  <c r="BT30" i="10"/>
  <c r="BR30" i="10"/>
  <c r="BT24" i="10"/>
  <c r="BS24" i="10"/>
  <c r="BR24" i="10"/>
  <c r="BP43" i="10"/>
  <c r="BO43" i="10"/>
  <c r="BN43" i="10"/>
  <c r="BP35" i="10"/>
  <c r="BO35" i="10"/>
  <c r="BN35" i="10"/>
  <c r="BP30" i="10"/>
  <c r="BN30" i="10"/>
  <c r="BP24" i="10"/>
  <c r="BO24" i="10"/>
  <c r="BN24" i="10"/>
  <c r="BL43" i="10"/>
  <c r="BK43" i="10"/>
  <c r="BJ43" i="10"/>
  <c r="BL35" i="10"/>
  <c r="BK35" i="10"/>
  <c r="BJ35" i="10"/>
  <c r="BL30" i="10"/>
  <c r="BJ30" i="10"/>
  <c r="BL24" i="10"/>
  <c r="BK24" i="10"/>
  <c r="BJ24" i="10"/>
  <c r="BH43" i="10"/>
  <c r="BG43" i="10"/>
  <c r="BF43" i="10"/>
  <c r="BH35" i="10"/>
  <c r="BG35" i="10"/>
  <c r="BF35" i="10"/>
  <c r="BH30" i="10"/>
  <c r="BF30" i="10"/>
  <c r="BH24" i="10"/>
  <c r="BG24" i="10"/>
  <c r="BF24" i="10"/>
  <c r="BD43" i="10"/>
  <c r="BC43" i="10"/>
  <c r="BB43" i="10"/>
  <c r="BD35" i="10"/>
  <c r="BC35" i="10"/>
  <c r="BB35" i="10"/>
  <c r="BD30" i="10"/>
  <c r="BB30" i="10"/>
  <c r="BD24" i="10"/>
  <c r="BC24" i="10"/>
  <c r="BB24" i="10"/>
  <c r="AZ43" i="10"/>
  <c r="AY43" i="10"/>
  <c r="AX43" i="10"/>
  <c r="AZ35" i="10"/>
  <c r="AY35" i="10"/>
  <c r="AX35" i="10"/>
  <c r="AZ30" i="10"/>
  <c r="AX30" i="10"/>
  <c r="AZ24" i="10"/>
  <c r="AY24" i="10"/>
  <c r="AX24" i="10"/>
  <c r="AV43" i="10"/>
  <c r="AU43" i="10"/>
  <c r="AT43" i="10"/>
  <c r="AV35" i="10"/>
  <c r="AU35" i="10"/>
  <c r="AT35" i="10"/>
  <c r="AV30" i="10"/>
  <c r="AT30" i="10"/>
  <c r="AV24" i="10"/>
  <c r="AU24" i="10"/>
  <c r="AT24" i="10"/>
  <c r="AR43" i="10"/>
  <c r="AQ43" i="10"/>
  <c r="AP43" i="10"/>
  <c r="AR35" i="10"/>
  <c r="AQ35" i="10"/>
  <c r="AP35" i="10"/>
  <c r="AR30" i="10"/>
  <c r="AP30" i="10"/>
  <c r="AR24" i="10"/>
  <c r="AQ24" i="10"/>
  <c r="AP24" i="10"/>
  <c r="J29" i="10" l="1"/>
  <c r="J24" i="10" s="1"/>
  <c r="I24" i="10"/>
  <c r="N30" i="10"/>
  <c r="O30" i="10"/>
  <c r="P30" i="10"/>
  <c r="F64" i="10"/>
  <c r="F63" i="10"/>
  <c r="F62" i="10"/>
  <c r="F61" i="10"/>
  <c r="F60" i="10"/>
  <c r="F59" i="10"/>
  <c r="F58" i="10"/>
  <c r="S57" i="10"/>
  <c r="CH57" i="10" s="1"/>
  <c r="E57" i="10" s="1"/>
  <c r="F57" i="10"/>
  <c r="D56" i="10"/>
  <c r="E55" i="10"/>
  <c r="F55" i="10"/>
  <c r="D54" i="10"/>
  <c r="F51" i="10"/>
  <c r="D49" i="10"/>
  <c r="D48" i="10"/>
  <c r="D47" i="10"/>
  <c r="D45" i="10"/>
  <c r="F44" i="10"/>
  <c r="E44" i="10"/>
  <c r="J44" i="10" s="1"/>
  <c r="BX43" i="10"/>
  <c r="BW43" i="10"/>
  <c r="BV43" i="10"/>
  <c r="AN43" i="10"/>
  <c r="AL43" i="10"/>
  <c r="AJ43" i="10"/>
  <c r="AI43" i="10"/>
  <c r="AH43" i="10"/>
  <c r="AF43" i="10"/>
  <c r="AE43" i="10"/>
  <c r="AD43" i="10"/>
  <c r="AB43" i="10"/>
  <c r="AA43" i="10"/>
  <c r="Z43" i="10"/>
  <c r="X43" i="10"/>
  <c r="W43" i="10"/>
  <c r="V43" i="10"/>
  <c r="T43" i="10"/>
  <c r="R43" i="10"/>
  <c r="P43" i="10"/>
  <c r="O43" i="10"/>
  <c r="N43" i="10"/>
  <c r="M43" i="10"/>
  <c r="L43" i="10"/>
  <c r="E42" i="10"/>
  <c r="J42" i="10" s="1"/>
  <c r="F42" i="10"/>
  <c r="S41" i="10"/>
  <c r="S40" i="10"/>
  <c r="S39" i="10"/>
  <c r="S38" i="10"/>
  <c r="S37" i="10"/>
  <c r="F36" i="10"/>
  <c r="E36" i="10"/>
  <c r="J36" i="10" s="1"/>
  <c r="BX35" i="10"/>
  <c r="BW35" i="10"/>
  <c r="BV35" i="10"/>
  <c r="AN35" i="10"/>
  <c r="AL35" i="10"/>
  <c r="AJ35" i="10"/>
  <c r="AI35" i="10"/>
  <c r="AH35" i="10"/>
  <c r="AF35" i="10"/>
  <c r="AE35" i="10"/>
  <c r="AD35" i="10"/>
  <c r="AB35" i="10"/>
  <c r="AA35" i="10"/>
  <c r="Z35" i="10"/>
  <c r="X35" i="10"/>
  <c r="W35" i="10"/>
  <c r="V35" i="10"/>
  <c r="T35" i="10"/>
  <c r="R35" i="10"/>
  <c r="Q35" i="10"/>
  <c r="P35" i="10"/>
  <c r="O35" i="10"/>
  <c r="N35" i="10"/>
  <c r="M35" i="10"/>
  <c r="L35" i="10"/>
  <c r="D35" i="10"/>
  <c r="BX30" i="10"/>
  <c r="BV30" i="10"/>
  <c r="AN30" i="10"/>
  <c r="AL30" i="10"/>
  <c r="AJ30" i="10"/>
  <c r="AI30" i="10"/>
  <c r="AH30" i="10"/>
  <c r="AF30" i="10"/>
  <c r="AE30" i="10"/>
  <c r="AD30" i="10"/>
  <c r="AB30" i="10"/>
  <c r="AA30" i="10"/>
  <c r="Z30" i="10"/>
  <c r="X30" i="10"/>
  <c r="W30" i="10"/>
  <c r="V30" i="10"/>
  <c r="T30" i="10"/>
  <c r="R30" i="10"/>
  <c r="E28" i="10"/>
  <c r="F27" i="10"/>
  <c r="E27" i="10"/>
  <c r="F26" i="10"/>
  <c r="E26" i="10"/>
  <c r="F25" i="10"/>
  <c r="E25" i="10"/>
  <c r="BX24" i="10"/>
  <c r="BW24" i="10"/>
  <c r="BV24" i="10"/>
  <c r="AN24" i="10"/>
  <c r="AM24" i="10"/>
  <c r="AL24" i="10"/>
  <c r="AJ24" i="10"/>
  <c r="AI24" i="10"/>
  <c r="AH24" i="10"/>
  <c r="AF24" i="10"/>
  <c r="AE24" i="10"/>
  <c r="D55" i="8" s="1"/>
  <c r="D82" i="8" s="1"/>
  <c r="AD24" i="10"/>
  <c r="AB24" i="10"/>
  <c r="AA24" i="10"/>
  <c r="C55" i="8" s="1"/>
  <c r="C82" i="8" s="1"/>
  <c r="Z24" i="10"/>
  <c r="X24" i="10"/>
  <c r="W24" i="10"/>
  <c r="V24" i="10"/>
  <c r="T24" i="10"/>
  <c r="S24" i="10"/>
  <c r="R24" i="10"/>
  <c r="P24" i="10"/>
  <c r="O24" i="10"/>
  <c r="N24" i="10"/>
  <c r="M24" i="10"/>
  <c r="L24" i="10"/>
  <c r="D24" i="10"/>
  <c r="B55" i="8" l="1"/>
  <c r="B82" i="8" s="1"/>
  <c r="B35" i="12"/>
  <c r="C48" i="1"/>
  <c r="C25" i="5" s="1"/>
  <c r="B27" i="12"/>
  <c r="B29" i="12" s="1"/>
  <c r="B30" i="12" s="1"/>
  <c r="B32" i="12" s="1"/>
  <c r="B33" i="12" s="1"/>
  <c r="B53" i="8"/>
  <c r="H35" i="10"/>
  <c r="G35" i="10"/>
  <c r="I35" i="10"/>
  <c r="I49" i="10"/>
  <c r="H49" i="10"/>
  <c r="G49" i="10"/>
  <c r="I47" i="10"/>
  <c r="H47" i="10"/>
  <c r="G47" i="10"/>
  <c r="H48" i="10"/>
  <c r="G48" i="10"/>
  <c r="I48" i="10"/>
  <c r="D43" i="10"/>
  <c r="S56" i="10"/>
  <c r="CH56" i="10" s="1"/>
  <c r="CH39" i="10"/>
  <c r="F39" i="10" s="1"/>
  <c r="S49" i="10"/>
  <c r="CH49" i="10" s="1"/>
  <c r="CH41" i="10"/>
  <c r="S54" i="10"/>
  <c r="CH54" i="10" s="1"/>
  <c r="CH37" i="10"/>
  <c r="CH24" i="10"/>
  <c r="CG35" i="10"/>
  <c r="S35" i="10"/>
  <c r="CH35" i="10" s="1"/>
  <c r="CH30" i="10"/>
  <c r="F30" i="10" s="1"/>
  <c r="G30" i="10" s="1"/>
  <c r="H30" i="10" s="1"/>
  <c r="I30" i="10" s="1"/>
  <c r="J30" i="10" s="1"/>
  <c r="S46" i="10"/>
  <c r="CH46" i="10" s="1"/>
  <c r="F46" i="10" s="1"/>
  <c r="CH38" i="10"/>
  <c r="S48" i="10"/>
  <c r="CH48" i="10" s="1"/>
  <c r="CH40" i="10"/>
  <c r="CH52" i="10"/>
  <c r="D52" i="10" s="1"/>
  <c r="K52" i="10" s="1"/>
  <c r="CG24" i="10"/>
  <c r="F28" i="10"/>
  <c r="E24" i="10"/>
  <c r="S45" i="10"/>
  <c r="CH45" i="10" s="1"/>
  <c r="S47" i="10"/>
  <c r="CH47" i="10" s="1"/>
  <c r="E39" i="10" l="1"/>
  <c r="J39" i="10" s="1"/>
  <c r="E46" i="10"/>
  <c r="J46" i="10" s="1"/>
  <c r="D30" i="10"/>
  <c r="F54" i="10"/>
  <c r="E54" i="10"/>
  <c r="F40" i="10"/>
  <c r="E40" i="10"/>
  <c r="J40" i="10" s="1"/>
  <c r="F49" i="10"/>
  <c r="E49" i="10"/>
  <c r="J49" i="10" s="1"/>
  <c r="F47" i="10"/>
  <c r="E47" i="10"/>
  <c r="J47" i="10" s="1"/>
  <c r="F41" i="10"/>
  <c r="E41" i="10"/>
  <c r="J41" i="10" s="1"/>
  <c r="E38" i="10"/>
  <c r="J38" i="10" s="1"/>
  <c r="F38" i="10"/>
  <c r="E48" i="10"/>
  <c r="J48" i="10" s="1"/>
  <c r="F48" i="10"/>
  <c r="E45" i="10"/>
  <c r="J45" i="10" s="1"/>
  <c r="F45" i="10"/>
  <c r="F37" i="10"/>
  <c r="E37" i="10"/>
  <c r="J37" i="10" s="1"/>
  <c r="F56" i="10"/>
  <c r="E56" i="10"/>
  <c r="S43" i="10"/>
  <c r="CH43" i="10" s="1"/>
  <c r="K43" i="10" l="1"/>
  <c r="B25" i="8"/>
  <c r="B67" i="8" s="1"/>
  <c r="B36" i="12"/>
  <c r="C49" i="1"/>
  <c r="E30" i="10"/>
  <c r="E35" i="10"/>
  <c r="J35" i="10" s="1"/>
  <c r="E43" i="10"/>
  <c r="F35" i="10"/>
  <c r="B23" i="10"/>
  <c r="C23" i="10" s="1"/>
  <c r="D23" i="10" s="1"/>
  <c r="E23" i="10" s="1"/>
  <c r="F23" i="10" s="1"/>
  <c r="G23" i="10" s="1"/>
  <c r="H23" i="10" s="1"/>
  <c r="I23" i="10" s="1"/>
  <c r="J23" i="10" l="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P23" i="10" s="1"/>
  <c r="AQ23" i="10" s="1"/>
  <c r="AR23" i="10" s="1"/>
  <c r="AS23" i="10" s="1"/>
  <c r="AT23" i="10" s="1"/>
  <c r="AU23" i="10" s="1"/>
  <c r="AV23" i="10" s="1"/>
  <c r="AW23" i="10" s="1"/>
  <c r="AX23" i="10" s="1"/>
  <c r="AY23" i="10" s="1"/>
  <c r="AZ23" i="10" s="1"/>
  <c r="BA23" i="10" s="1"/>
  <c r="BB23" i="10" s="1"/>
  <c r="BC23" i="10" s="1"/>
  <c r="BD23" i="10" s="1"/>
  <c r="BE23" i="10" s="1"/>
  <c r="BF23" i="10" s="1"/>
  <c r="BG23" i="10" s="1"/>
  <c r="BH23" i="10" s="1"/>
  <c r="BI23" i="10" s="1"/>
  <c r="BJ23" i="10" s="1"/>
  <c r="BK23" i="10" s="1"/>
  <c r="BL23" i="10" s="1"/>
  <c r="BM23" i="10" s="1"/>
  <c r="BN23" i="10" s="1"/>
  <c r="BO23" i="10" s="1"/>
  <c r="BP23" i="10" s="1"/>
  <c r="BQ23" i="10" s="1"/>
  <c r="BR23" i="10" s="1"/>
  <c r="BS23" i="10" s="1"/>
  <c r="BT23" i="10" s="1"/>
  <c r="BU23" i="10" s="1"/>
  <c r="BV23" i="10" s="1"/>
  <c r="BW23" i="10" s="1"/>
  <c r="BX23" i="10" s="1"/>
  <c r="BY23" i="10" s="1"/>
  <c r="BZ23" i="10" s="1"/>
  <c r="CA23" i="10" s="1"/>
  <c r="CB23" i="10" s="1"/>
  <c r="CC23" i="10" s="1"/>
  <c r="CD23" i="10" s="1"/>
  <c r="CE23" i="10" s="1"/>
  <c r="CF23" i="10" s="1"/>
  <c r="CG23" i="10" s="1"/>
  <c r="CH23" i="10" s="1"/>
  <c r="B76" i="8"/>
  <c r="C67" i="8"/>
  <c r="A5" i="12"/>
  <c r="A4" i="10"/>
  <c r="A5" i="8"/>
  <c r="D67" i="8" l="1"/>
  <c r="B22" i="12"/>
  <c r="D68" i="8" l="1"/>
  <c r="E67" i="8"/>
  <c r="A15" i="8"/>
  <c r="A12" i="8"/>
  <c r="A9" i="8"/>
  <c r="C91" i="8"/>
  <c r="D91" i="8" s="1"/>
  <c r="E91" i="8" s="1"/>
  <c r="F91" i="8" s="1"/>
  <c r="G91" i="8" s="1"/>
  <c r="H91" i="8" s="1"/>
  <c r="I91" i="8" s="1"/>
  <c r="J91" i="8" s="1"/>
  <c r="K91" i="8" s="1"/>
  <c r="B74" i="8"/>
  <c r="C58" i="8"/>
  <c r="C74" i="8" s="1"/>
  <c r="B52" i="8"/>
  <c r="B50" i="8"/>
  <c r="B47" i="8"/>
  <c r="B45" i="8"/>
  <c r="A7" i="8"/>
  <c r="F67" i="8" l="1"/>
  <c r="G67" i="8" s="1"/>
  <c r="H67" i="8" s="1"/>
  <c r="I67" i="8" s="1"/>
  <c r="J67" i="8" s="1"/>
  <c r="K67" i="8" s="1"/>
  <c r="L67" i="8" s="1"/>
  <c r="M67" i="8" s="1"/>
  <c r="N67" i="8" s="1"/>
  <c r="O67" i="8" s="1"/>
  <c r="P67" i="8" s="1"/>
  <c r="B73" i="8"/>
  <c r="C73" i="8"/>
  <c r="L91" i="8"/>
  <c r="M91" i="8" s="1"/>
  <c r="N91" i="8" s="1"/>
  <c r="O91" i="8" s="1"/>
  <c r="P91" i="8" s="1"/>
  <c r="Q91" i="8" s="1"/>
  <c r="C47" i="8"/>
  <c r="C49" i="8"/>
  <c r="B49" i="8"/>
  <c r="C52" i="8"/>
  <c r="B46" i="8"/>
  <c r="D58" i="8"/>
  <c r="C85" i="8"/>
  <c r="Q67" i="8" l="1"/>
  <c r="R91" i="8"/>
  <c r="B85" i="8"/>
  <c r="B56" i="8"/>
  <c r="B69" i="8" s="1"/>
  <c r="B77" i="8" s="1"/>
  <c r="C50" i="8"/>
  <c r="E58" i="8"/>
  <c r="D74" i="8"/>
  <c r="D52" i="8"/>
  <c r="D47" i="8"/>
  <c r="D73" i="8" l="1"/>
  <c r="D85" i="8" s="1"/>
  <c r="D49" i="8"/>
  <c r="E74" i="8"/>
  <c r="F58" i="8"/>
  <c r="E52" i="8"/>
  <c r="E47" i="8"/>
  <c r="E49" i="8"/>
  <c r="C53" i="8"/>
  <c r="E73" i="8" l="1"/>
  <c r="D50" i="8"/>
  <c r="E50" i="8"/>
  <c r="D53" i="8"/>
  <c r="E85" i="8"/>
  <c r="F49" i="8"/>
  <c r="G58" i="8"/>
  <c r="F74" i="8"/>
  <c r="F52" i="8"/>
  <c r="F47" i="8"/>
  <c r="F73" i="8" l="1"/>
  <c r="F85" i="8" s="1"/>
  <c r="F50" i="8"/>
  <c r="E53" i="8"/>
  <c r="G74" i="8"/>
  <c r="H58" i="8"/>
  <c r="G52" i="8"/>
  <c r="G47" i="8"/>
  <c r="G49" i="8"/>
  <c r="C56" i="8"/>
  <c r="C69" i="8" s="1"/>
  <c r="G73" i="8" l="1"/>
  <c r="G85" i="8" s="1"/>
  <c r="G50" i="8"/>
  <c r="H49" i="8"/>
  <c r="I58" i="8"/>
  <c r="H74" i="8"/>
  <c r="H52" i="8"/>
  <c r="H47" i="8"/>
  <c r="C77" i="8"/>
  <c r="D56" i="8"/>
  <c r="D69" i="8" s="1"/>
  <c r="H73" i="8" l="1"/>
  <c r="H85" i="8" s="1"/>
  <c r="H50" i="8"/>
  <c r="D77" i="8"/>
  <c r="E56" i="8"/>
  <c r="E69" i="8" s="1"/>
  <c r="I74" i="8"/>
  <c r="J58" i="8"/>
  <c r="I52" i="8"/>
  <c r="I47" i="8"/>
  <c r="I49" i="8"/>
  <c r="F53" i="8"/>
  <c r="I73" i="8" l="1"/>
  <c r="I85" i="8" s="1"/>
  <c r="I50" i="8"/>
  <c r="G53" i="8"/>
  <c r="J49" i="8"/>
  <c r="E77" i="8"/>
  <c r="K58" i="8"/>
  <c r="J74" i="8"/>
  <c r="J52" i="8"/>
  <c r="J47" i="8"/>
  <c r="J73" i="8" l="1"/>
  <c r="J85" i="8" s="1"/>
  <c r="J50" i="8"/>
  <c r="H53" i="8"/>
  <c r="K74" i="8"/>
  <c r="L58" i="8"/>
  <c r="M58" i="8" s="1"/>
  <c r="K52" i="8"/>
  <c r="K47" i="8"/>
  <c r="K49" i="8"/>
  <c r="F56" i="8"/>
  <c r="F69" i="8" s="1"/>
  <c r="K73" i="8" l="1"/>
  <c r="K85" i="8" s="1"/>
  <c r="M74" i="8"/>
  <c r="M47" i="8"/>
  <c r="N58" i="8"/>
  <c r="M52" i="8"/>
  <c r="K50" i="8"/>
  <c r="I53" i="8"/>
  <c r="M49" i="8"/>
  <c r="L49" i="8"/>
  <c r="F77" i="8"/>
  <c r="L74" i="8"/>
  <c r="L52" i="8"/>
  <c r="L47" i="8"/>
  <c r="G56" i="8"/>
  <c r="G69" i="8" s="1"/>
  <c r="M73" i="8" l="1"/>
  <c r="L73" i="8"/>
  <c r="L85" i="8" s="1"/>
  <c r="N52" i="8"/>
  <c r="N74" i="8"/>
  <c r="N47" i="8"/>
  <c r="O58" i="8"/>
  <c r="L50" i="8"/>
  <c r="G77" i="8"/>
  <c r="H56" i="8"/>
  <c r="H69" i="8" s="1"/>
  <c r="N49" i="8"/>
  <c r="N73" i="8" l="1"/>
  <c r="M85" i="8"/>
  <c r="O52" i="8"/>
  <c r="O74" i="8"/>
  <c r="O47" i="8"/>
  <c r="P58" i="8"/>
  <c r="M50" i="8"/>
  <c r="I56" i="8"/>
  <c r="I69" i="8" s="1"/>
  <c r="J53" i="8"/>
  <c r="H77" i="8"/>
  <c r="O73" i="8" l="1"/>
  <c r="O49" i="8"/>
  <c r="P49" i="8"/>
  <c r="N85" i="8"/>
  <c r="P47" i="8"/>
  <c r="Q58" i="8"/>
  <c r="R58" i="8" s="1"/>
  <c r="P52" i="8"/>
  <c r="P74" i="8"/>
  <c r="N50" i="8"/>
  <c r="I77" i="8"/>
  <c r="P73" i="8" l="1"/>
  <c r="R47" i="8"/>
  <c r="R74" i="8"/>
  <c r="R52" i="8"/>
  <c r="O85" i="8"/>
  <c r="Q47" i="8"/>
  <c r="Q52" i="8"/>
  <c r="Q74" i="8"/>
  <c r="R73" i="8" s="1"/>
  <c r="R85" i="8" s="1"/>
  <c r="O50" i="8"/>
  <c r="J56" i="8"/>
  <c r="J69" i="8" s="1"/>
  <c r="Q49" i="8"/>
  <c r="K53" i="8"/>
  <c r="Q73" i="8" l="1"/>
  <c r="P50" i="8"/>
  <c r="J77" i="8"/>
  <c r="L53" i="8"/>
  <c r="M53" i="8" s="1"/>
  <c r="R49" i="8"/>
  <c r="R50" i="8" l="1"/>
  <c r="P85" i="8"/>
  <c r="Q85" i="8"/>
  <c r="M56" i="8"/>
  <c r="M69" i="8" s="1"/>
  <c r="N53" i="8"/>
  <c r="Q50" i="8"/>
  <c r="K56" i="8"/>
  <c r="K69" i="8" s="1"/>
  <c r="M77" i="8" l="1"/>
  <c r="N56" i="8"/>
  <c r="N69" i="8" s="1"/>
  <c r="O53" i="8"/>
  <c r="K77" i="8"/>
  <c r="L56" i="8"/>
  <c r="L69" i="8" s="1"/>
  <c r="N77" i="8" l="1"/>
  <c r="O56" i="8"/>
  <c r="O69" i="8" s="1"/>
  <c r="P53" i="8"/>
  <c r="L77" i="8"/>
  <c r="O77" i="8" l="1"/>
  <c r="Q53" i="8"/>
  <c r="R53" i="8" s="1"/>
  <c r="R56" i="8" s="1"/>
  <c r="R69" i="8" s="1"/>
  <c r="R77" i="8" s="1"/>
  <c r="P56" i="8"/>
  <c r="P69" i="8" s="1"/>
  <c r="P77" i="8" l="1"/>
  <c r="Q56" i="8" l="1"/>
  <c r="Q69" i="8" s="1"/>
  <c r="Q77" i="8" l="1"/>
  <c r="A14" i="10" l="1"/>
  <c r="A11" i="10"/>
  <c r="A8" i="10"/>
  <c r="A15" i="12"/>
  <c r="B21" i="12" s="1"/>
  <c r="A12" i="12"/>
  <c r="A9" i="12"/>
  <c r="B83" i="12"/>
  <c r="B81" i="12"/>
  <c r="B58" i="12"/>
  <c r="B41" i="12"/>
  <c r="B72" i="12" l="1"/>
  <c r="A8" i="6"/>
  <c r="E9" i="4"/>
  <c r="B82" i="12" l="1"/>
  <c r="B55" i="12"/>
  <c r="B80" i="12"/>
  <c r="B68" i="12"/>
  <c r="B34" i="12"/>
  <c r="B38" i="12"/>
  <c r="B47" i="12"/>
  <c r="B43" i="12"/>
  <c r="B60" i="12"/>
  <c r="B64" i="12"/>
  <c r="B51" i="12"/>
  <c r="A14" i="2"/>
  <c r="A15" i="11" l="1"/>
  <c r="A12" i="11"/>
  <c r="A9" i="11"/>
  <c r="A5" i="11"/>
  <c r="A15" i="9"/>
  <c r="A12" i="9"/>
  <c r="A9" i="9"/>
  <c r="A15" i="7"/>
  <c r="A12" i="7"/>
  <c r="A9" i="7"/>
  <c r="A5" i="7"/>
  <c r="A4" i="6"/>
  <c r="A14" i="6"/>
  <c r="A11" i="6"/>
  <c r="A6" i="3"/>
  <c r="A5" i="4"/>
  <c r="A4" i="2"/>
  <c r="A5" i="9" s="1"/>
  <c r="A5" i="5"/>
  <c r="A15" i="5"/>
  <c r="A12" i="5"/>
  <c r="A9" i="5"/>
  <c r="E15" i="4"/>
  <c r="E12" i="4"/>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M30" i="10" l="1"/>
  <c r="CG30" i="10" s="1"/>
  <c r="C30" i="10" s="1"/>
  <c r="I76" i="8" l="1"/>
  <c r="E76" i="8"/>
  <c r="P76" i="8"/>
  <c r="N76" i="8"/>
  <c r="L76" i="8"/>
  <c r="J76" i="8"/>
  <c r="F76" i="8"/>
  <c r="B62" i="8"/>
  <c r="C62" i="8" l="1"/>
  <c r="C76" i="8"/>
  <c r="G76" i="8"/>
  <c r="K76" i="8"/>
  <c r="O76" i="8"/>
  <c r="C61" i="8"/>
  <c r="D76" i="8"/>
  <c r="H76" i="8"/>
  <c r="M76" i="8"/>
  <c r="D61" i="8" l="1"/>
  <c r="D62" i="8"/>
  <c r="E62" i="8" l="1"/>
  <c r="E61" i="8"/>
  <c r="F61" i="8" l="1"/>
  <c r="F62" i="8"/>
  <c r="G62" i="8" l="1"/>
  <c r="G61" i="8"/>
  <c r="H61" i="8" l="1"/>
  <c r="B63" i="8"/>
  <c r="H62" i="8"/>
  <c r="C64" i="8" l="1"/>
  <c r="C63" i="8"/>
  <c r="B64" i="8"/>
  <c r="B60" i="8" s="1"/>
  <c r="B66" i="8" s="1"/>
  <c r="B68" i="8" s="1"/>
  <c r="I61" i="8"/>
  <c r="I62" i="8"/>
  <c r="C60" i="8" l="1"/>
  <c r="J62" i="8"/>
  <c r="J61" i="8"/>
  <c r="D63" i="8"/>
  <c r="D64" i="8"/>
  <c r="K61" i="8" l="1"/>
  <c r="K62" i="8"/>
  <c r="E64" i="8"/>
  <c r="E63" i="8"/>
  <c r="D60" i="8"/>
  <c r="E60" i="8" l="1"/>
  <c r="F64" i="8"/>
  <c r="F63" i="8"/>
  <c r="F60" i="8" s="1"/>
  <c r="B80" i="8"/>
  <c r="C79" i="8"/>
  <c r="L61" i="8"/>
  <c r="L62" i="8"/>
  <c r="C68" i="8"/>
  <c r="C75" i="8" s="1"/>
  <c r="C80" i="8"/>
  <c r="D79" i="8" l="1"/>
  <c r="M61" i="8"/>
  <c r="M62" i="8"/>
  <c r="G63" i="8"/>
  <c r="C70" i="8"/>
  <c r="B75" i="8"/>
  <c r="B70" i="8"/>
  <c r="G64" i="8"/>
  <c r="D66" i="8"/>
  <c r="D80" i="8"/>
  <c r="H64" i="8" l="1"/>
  <c r="N62" i="8"/>
  <c r="C71" i="8"/>
  <c r="C72" i="8" s="1"/>
  <c r="G60" i="8"/>
  <c r="E66" i="8"/>
  <c r="E68" i="8" s="1"/>
  <c r="E80" i="8"/>
  <c r="E79" i="8"/>
  <c r="N61" i="8"/>
  <c r="H63" i="8"/>
  <c r="D75" i="8"/>
  <c r="D70" i="8"/>
  <c r="D71" i="8" s="1"/>
  <c r="D72" i="8" s="1"/>
  <c r="B71" i="8"/>
  <c r="F79" i="8" l="1"/>
  <c r="B72" i="8"/>
  <c r="H60" i="8"/>
  <c r="O62" i="8"/>
  <c r="I63" i="8"/>
  <c r="I64" i="8"/>
  <c r="O61" i="8"/>
  <c r="B78" i="8"/>
  <c r="B83" i="8" s="1"/>
  <c r="E75" i="8"/>
  <c r="E70" i="8"/>
  <c r="F66" i="8"/>
  <c r="F68" i="8" s="1"/>
  <c r="F80" i="8"/>
  <c r="B86" i="8" l="1"/>
  <c r="B84" i="8"/>
  <c r="B89" i="8" s="1"/>
  <c r="C78" i="8"/>
  <c r="C83" i="8" s="1"/>
  <c r="C86" i="8" s="1"/>
  <c r="Q62" i="8"/>
  <c r="P61" i="8"/>
  <c r="J64" i="8"/>
  <c r="P62" i="8"/>
  <c r="J63" i="8"/>
  <c r="G66" i="8"/>
  <c r="G68" i="8" s="1"/>
  <c r="G80" i="8"/>
  <c r="G79" i="8"/>
  <c r="H79" i="8" s="1"/>
  <c r="B88" i="8"/>
  <c r="I60" i="8"/>
  <c r="Q61" i="8"/>
  <c r="F75" i="8"/>
  <c r="F70" i="8"/>
  <c r="F71" i="8" s="1"/>
  <c r="E71" i="8"/>
  <c r="R61" i="8" l="1"/>
  <c r="R62" i="8"/>
  <c r="D78" i="8"/>
  <c r="D83" i="8" s="1"/>
  <c r="D86" i="8" s="1"/>
  <c r="D87" i="8" s="1"/>
  <c r="C84" i="8"/>
  <c r="C89" i="8" s="1"/>
  <c r="C88" i="8"/>
  <c r="K64" i="8"/>
  <c r="K63" i="8"/>
  <c r="E72" i="8"/>
  <c r="F72" i="8"/>
  <c r="B87" i="8"/>
  <c r="B90" i="8" s="1"/>
  <c r="C87" i="8"/>
  <c r="C90" i="8" s="1"/>
  <c r="G75" i="8"/>
  <c r="G70" i="8"/>
  <c r="G71" i="8" s="1"/>
  <c r="G72" i="8" s="1"/>
  <c r="J60" i="8"/>
  <c r="H66" i="8"/>
  <c r="H68" i="8" s="1"/>
  <c r="H80" i="8"/>
  <c r="D84" i="8" l="1"/>
  <c r="D89" i="8" s="1"/>
  <c r="E78" i="8"/>
  <c r="E83" i="8" s="1"/>
  <c r="E86" i="8" s="1"/>
  <c r="D88" i="8"/>
  <c r="K60" i="8"/>
  <c r="D90" i="8"/>
  <c r="L64" i="8"/>
  <c r="L63" i="8"/>
  <c r="H75" i="8"/>
  <c r="H70" i="8"/>
  <c r="Q76" i="8"/>
  <c r="I66" i="8"/>
  <c r="I68" i="8" s="1"/>
  <c r="I80" i="8"/>
  <c r="I79" i="8"/>
  <c r="E88" i="8" l="1"/>
  <c r="F78" i="8"/>
  <c r="F83" i="8" s="1"/>
  <c r="F84" i="8" s="1"/>
  <c r="E84" i="8"/>
  <c r="E89" i="8" s="1"/>
  <c r="J79" i="8"/>
  <c r="L60" i="8"/>
  <c r="M64" i="8"/>
  <c r="E87" i="8"/>
  <c r="E90" i="8" s="1"/>
  <c r="M63" i="8"/>
  <c r="J66" i="8"/>
  <c r="J68" i="8" s="1"/>
  <c r="J80" i="8"/>
  <c r="I75" i="8"/>
  <c r="I70" i="8"/>
  <c r="I71" i="8" s="1"/>
  <c r="I72" i="8" s="1"/>
  <c r="H71" i="8"/>
  <c r="H72" i="8" s="1"/>
  <c r="M60" i="8" l="1"/>
  <c r="F88" i="8"/>
  <c r="G78" i="8"/>
  <c r="G83" i="8" s="1"/>
  <c r="G84" i="8" s="1"/>
  <c r="G89" i="8" s="1"/>
  <c r="F86" i="8"/>
  <c r="F87" i="8" s="1"/>
  <c r="F90" i="8" s="1"/>
  <c r="F89" i="8"/>
  <c r="K66" i="8"/>
  <c r="K68" i="8" s="1"/>
  <c r="K80" i="8"/>
  <c r="K79" i="8"/>
  <c r="N63" i="8"/>
  <c r="J75" i="8"/>
  <c r="J70" i="8"/>
  <c r="N64" i="8"/>
  <c r="H78" i="8" l="1"/>
  <c r="H83" i="8" s="1"/>
  <c r="H84" i="8" s="1"/>
  <c r="H89" i="8" s="1"/>
  <c r="G86" i="8"/>
  <c r="G87" i="8" s="1"/>
  <c r="G90" i="8" s="1"/>
  <c r="G88" i="8"/>
  <c r="O64" i="8"/>
  <c r="O63" i="8"/>
  <c r="O60" i="8" s="1"/>
  <c r="N60" i="8"/>
  <c r="L66" i="8"/>
  <c r="L68" i="8" s="1"/>
  <c r="L80" i="8"/>
  <c r="K75" i="8"/>
  <c r="K70" i="8"/>
  <c r="J71" i="8"/>
  <c r="J72" i="8" s="1"/>
  <c r="L79" i="8"/>
  <c r="M79" i="8" s="1"/>
  <c r="H88" i="8" l="1"/>
  <c r="I78" i="8"/>
  <c r="I83" i="8" s="1"/>
  <c r="I84" i="8" s="1"/>
  <c r="I89" i="8" s="1"/>
  <c r="H86" i="8"/>
  <c r="H87" i="8" s="1"/>
  <c r="H90" i="8" s="1"/>
  <c r="Q64" i="8"/>
  <c r="Q63" i="8"/>
  <c r="P64" i="8"/>
  <c r="P63" i="8"/>
  <c r="P60" i="8" s="1"/>
  <c r="K71" i="8"/>
  <c r="L75" i="8"/>
  <c r="L70" i="8"/>
  <c r="M66" i="8"/>
  <c r="M68" i="8" s="1"/>
  <c r="M80" i="8"/>
  <c r="J78" i="8" l="1"/>
  <c r="J83" i="8" s="1"/>
  <c r="J84" i="8" s="1"/>
  <c r="J89" i="8" s="1"/>
  <c r="I88" i="8"/>
  <c r="I86" i="8"/>
  <c r="I87" i="8" s="1"/>
  <c r="I90" i="8" s="1"/>
  <c r="R63" i="8"/>
  <c r="R64" i="8"/>
  <c r="Q60" i="8"/>
  <c r="M75" i="8"/>
  <c r="M70" i="8"/>
  <c r="K72" i="8"/>
  <c r="L71" i="8"/>
  <c r="N66" i="8"/>
  <c r="N68" i="8" s="1"/>
  <c r="N80" i="8"/>
  <c r="N79" i="8"/>
  <c r="J88" i="8" l="1"/>
  <c r="K78" i="8"/>
  <c r="K83" i="8" s="1"/>
  <c r="K88" i="8" s="1"/>
  <c r="J86" i="8"/>
  <c r="J87" i="8" s="1"/>
  <c r="J90" i="8" s="1"/>
  <c r="O79" i="8"/>
  <c r="R60" i="8"/>
  <c r="L72" i="8"/>
  <c r="N75" i="8"/>
  <c r="N70" i="8"/>
  <c r="M71" i="8"/>
  <c r="O66" i="8"/>
  <c r="O68" i="8" s="1"/>
  <c r="O80" i="8"/>
  <c r="K84" i="8" l="1"/>
  <c r="K89" i="8" s="1"/>
  <c r="L78" i="8"/>
  <c r="L83" i="8" s="1"/>
  <c r="L86" i="8" s="1"/>
  <c r="K86" i="8"/>
  <c r="K87" i="8" s="1"/>
  <c r="K90" i="8" s="1"/>
  <c r="P79" i="8"/>
  <c r="M72" i="8"/>
  <c r="P66" i="8"/>
  <c r="P68" i="8" s="1"/>
  <c r="P80" i="8"/>
  <c r="O75" i="8"/>
  <c r="O70" i="8"/>
  <c r="O71" i="8" s="1"/>
  <c r="N71" i="8"/>
  <c r="Q80" i="8"/>
  <c r="Q79" i="8"/>
  <c r="Q66" i="8"/>
  <c r="Q68" i="8" s="1"/>
  <c r="L88" i="8" l="1"/>
  <c r="M78" i="8"/>
  <c r="M83" i="8" s="1"/>
  <c r="M84" i="8" s="1"/>
  <c r="L87" i="8"/>
  <c r="G24" i="8" s="1"/>
  <c r="L84" i="8"/>
  <c r="L89" i="8" s="1"/>
  <c r="R66" i="8"/>
  <c r="R68" i="8" s="1"/>
  <c r="R79" i="8"/>
  <c r="Q75" i="8"/>
  <c r="Q70" i="8"/>
  <c r="Q71" i="8" s="1"/>
  <c r="P75" i="8"/>
  <c r="P70" i="8"/>
  <c r="N72" i="8"/>
  <c r="O72" i="8"/>
  <c r="L90" i="8" l="1"/>
  <c r="M89" i="8"/>
  <c r="M86" i="8"/>
  <c r="M87" i="8" s="1"/>
  <c r="M90" i="8" s="1"/>
  <c r="M88" i="8"/>
  <c r="N78" i="8"/>
  <c r="N83" i="8" s="1"/>
  <c r="R75" i="8"/>
  <c r="R70" i="8"/>
  <c r="R71" i="8" s="1"/>
  <c r="R72" i="8" s="1"/>
  <c r="P71" i="8"/>
  <c r="P72" i="8" s="1"/>
  <c r="Q72" i="8"/>
  <c r="N84" i="8" l="1"/>
  <c r="N89" i="8" s="1"/>
  <c r="N86" i="8"/>
  <c r="N87" i="8" s="1"/>
  <c r="N90" i="8" s="1"/>
  <c r="N88" i="8"/>
  <c r="O78" i="8"/>
  <c r="O83" i="8" s="1"/>
  <c r="O86" i="8" s="1"/>
  <c r="O87" i="8" s="1"/>
  <c r="O90" i="8" s="1"/>
  <c r="O84" i="8" l="1"/>
  <c r="O89" i="8" s="1"/>
  <c r="O88" i="8"/>
  <c r="P78" i="8"/>
  <c r="P83" i="8" s="1"/>
  <c r="Q78" i="8" l="1"/>
  <c r="R78" i="8" s="1"/>
  <c r="R83" i="8" s="1"/>
  <c r="R86" i="8" s="1"/>
  <c r="P86" i="8"/>
  <c r="P87" i="8" s="1"/>
  <c r="P90" i="8" s="1"/>
  <c r="P84" i="8"/>
  <c r="P89" i="8" s="1"/>
  <c r="P88" i="8"/>
  <c r="Q83" i="8"/>
  <c r="R84" i="8" s="1"/>
  <c r="R88" i="8" l="1"/>
  <c r="Q86" i="8"/>
  <c r="Q84" i="8"/>
  <c r="R89" i="8" s="1"/>
  <c r="Q88" i="8"/>
  <c r="Q87" i="8" l="1"/>
  <c r="Q90" i="8" s="1"/>
  <c r="R87" i="8"/>
  <c r="Q89" i="8"/>
  <c r="G22" i="8" s="1"/>
  <c r="R90" i="8" l="1"/>
  <c r="Q43" i="10" l="1"/>
  <c r="CG43" i="10" s="1"/>
</calcChain>
</file>

<file path=xl/sharedStrings.xml><?xml version="1.0" encoding="utf-8"?>
<sst xmlns="http://schemas.openxmlformats.org/spreadsheetml/2006/main" count="1276" uniqueCount="613">
  <si>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</si>
  <si>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</si>
  <si>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</si>
  <si>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</si>
  <si>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</si>
  <si>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</si>
  <si>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</si>
  <si>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</si>
  <si>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</si>
  <si>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</si>
  <si>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</si>
  <si>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</si>
  <si>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</si>
  <si>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</si>
  <si>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</si>
  <si>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</si>
  <si>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</si>
  <si>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</si>
  <si>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</si>
  <si>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</si>
  <si>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</si>
  <si>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</si>
  <si>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</si>
  <si>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</si>
  <si>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</si>
  <si>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</si>
  <si>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</si>
  <si>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</si>
  <si>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</si>
  <si>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</si>
  <si>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</si>
  <si>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</si>
  <si>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</si>
  <si>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</si>
  <si>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</si>
  <si>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</si>
  <si>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</si>
  <si>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</si>
  <si>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</si>
  <si>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</si>
  <si>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</si>
  <si>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</si>
  <si>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</si>
  <si>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</si>
  <si>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</si>
  <si>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</si>
  <si>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</si>
  <si>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</si>
  <si>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</si>
  <si>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</si>
  <si>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</si>
  <si>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</si>
  <si>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</si>
  <si>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</si>
  <si>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</si>
  <si>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</si>
  <si>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</si>
  <si>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</si>
  <si>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</si>
  <si>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</si>
  <si>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</si>
  <si>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</si>
  <si>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</si>
  <si>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</si>
  <si>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</si>
  <si>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</si>
  <si>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</si>
  <si>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</si>
  <si>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</si>
  <si>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</si>
  <si>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</si>
  <si>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</si>
  <si>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</si>
  <si>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</si>
  <si>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</si>
  <si>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</si>
  <si>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</si>
  <si>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</si>
  <si>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</si>
  <si>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</si>
  <si>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</si>
  <si>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</si>
  <si>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</si>
  <si>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</si>
  <si>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</si>
  <si>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</si>
  <si>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</si>
  <si>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</si>
  <si>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</si>
  <si>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</si>
  <si>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</si>
  <si>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</si>
  <si>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</si>
  <si>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</si>
  <si>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</si>
  <si>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</si>
  <si>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</si>
  <si>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</si>
  <si>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</si>
  <si>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</si>
  <si>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</si>
  <si>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</si>
  <si>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</si>
  <si>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</si>
  <si>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</si>
  <si>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</si>
  <si>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</si>
  <si>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</si>
  <si>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</si>
  <si>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</si>
  <si>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</si>
  <si>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</si>
  <si>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</si>
  <si>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</si>
  <si>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</si>
  <si>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</si>
  <si>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</si>
  <si>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</si>
  <si>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</si>
  <si>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</si>
  <si>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</si>
  <si>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</si>
  <si>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</si>
  <si>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</si>
  <si>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</si>
  <si>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</si>
  <si>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</si>
  <si>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</si>
  <si>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</si>
  <si>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</si>
  <si>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</si>
  <si>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</si>
  <si>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</si>
  <si>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</si>
  <si>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</si>
  <si>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</si>
  <si>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</si>
  <si>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</si>
  <si>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</si>
  <si>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</si>
  <si>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</si>
  <si>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</si>
  <si>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</si>
  <si>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</si>
  <si>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</si>
  <si>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</si>
  <si>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</si>
  <si>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</si>
  <si>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</si>
  <si>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</si>
  <si>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</si>
  <si>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</si>
  <si>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</si>
  <si>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</si>
  <si>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</si>
  <si>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</si>
  <si>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</si>
  <si>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</si>
  <si>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</si>
  <si>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</si>
  <si>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</si>
  <si>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</si>
  <si>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</si>
  <si>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</si>
  <si>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</si>
  <si>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</si>
  <si>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</si>
  <si>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</si>
  <si>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</si>
  <si>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</si>
  <si>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</si>
  <si>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</si>
  <si>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</si>
  <si>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</si>
  <si>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</si>
  <si>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</si>
  <si>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</si>
  <si>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</si>
  <si>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</si>
  <si>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</si>
  <si>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</si>
  <si>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</si>
  <si>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</si>
  <si>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</si>
  <si>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</si>
  <si>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</si>
  <si>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</si>
  <si>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</si>
  <si>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</si>
  <si>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</si>
  <si>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</si>
  <si>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</si>
  <si>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</si>
  <si>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</si>
  <si>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</si>
  <si>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</si>
  <si>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</si>
  <si>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</si>
  <si>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</si>
  <si>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</si>
  <si>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</si>
  <si>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</si>
  <si>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</si>
  <si>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</si>
  <si>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</si>
  <si>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</si>
  <si>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</si>
  <si>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</si>
  <si>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</si>
  <si>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</si>
  <si>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</si>
  <si>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</si>
  <si>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</si>
  <si>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</si>
  <si>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</si>
  <si>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</si>
  <si>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</si>
  <si>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</si>
  <si>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</si>
  <si>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</si>
  <si>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</si>
  <si>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</si>
  <si>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</si>
  <si>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</si>
  <si>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</si>
  <si>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</si>
  <si>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</si>
  <si>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</si>
  <si>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</si>
  <si>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</si>
  <si>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</si>
  <si>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</si>
  <si>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</si>
  <si>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</si>
  <si>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</si>
  <si>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</si>
  <si>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</si>
  <si>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</si>
  <si>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</si>
  <si>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</si>
  <si>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</si>
  <si>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</si>
  <si>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</si>
  <si>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</si>
  <si>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</si>
  <si>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</si>
  <si>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</si>
  <si>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</si>
  <si>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</si>
  <si>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</si>
  <si>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</si>
  <si>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</si>
  <si>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</si>
  <si>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</si>
  <si>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</si>
  <si>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</si>
  <si>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</si>
  <si>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</si>
  <si>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</si>
  <si>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</si>
  <si>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</si>
  <si>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</si>
  <si>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</si>
  <si>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</si>
  <si>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</si>
  <si>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</si>
  <si>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</si>
  <si>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</si>
  <si>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</si>
  <si>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</si>
  <si>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</si>
  <si>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</si>
  <si>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</si>
  <si>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</si>
  <si>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</si>
  <si>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</si>
  <si>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</si>
  <si>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</si>
  <si>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</si>
  <si>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</si>
  <si>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</si>
  <si>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</si>
  <si>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</si>
  <si>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</si>
  <si>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</si>
  <si>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</si>
  <si>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</si>
  <si>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</si>
  <si>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</si>
  <si>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</si>
  <si>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</si>
  <si>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</si>
  <si>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</si>
  <si>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</si>
  <si>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</si>
  <si>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</si>
  <si>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</si>
  <si>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</si>
  <si>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</si>
  <si>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</si>
  <si>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</si>
  <si>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</si>
  <si>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</si>
  <si>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</si>
  <si>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</si>
  <si>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</si>
  <si>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</si>
  <si>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</si>
  <si>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</si>
  <si>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</si>
  <si>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</si>
  <si>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</si>
  <si>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</si>
  <si>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</si>
  <si>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</si>
  <si>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</si>
  <si>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</si>
  <si>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</si>
  <si>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</si>
  <si>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</si>
  <si>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</si>
  <si>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</si>
  <si>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</si>
  <si>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</si>
  <si>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</si>
  <si>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</si>
  <si>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</si>
  <si>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</si>
  <si>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</si>
  <si>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</si>
  <si>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</si>
  <si>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</si>
  <si>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</si>
  <si>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</si>
  <si>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</si>
  <si>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</si>
  <si>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</si>
  <si>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</si>
  <si>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</si>
  <si>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</si>
  <si>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</si>
  <si>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</si>
  <si>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</si>
  <si>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</si>
  <si>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</si>
  <si>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</si>
  <si>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</si>
  <si>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</si>
  <si>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</si>
  <si>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</si>
  <si>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</si>
  <si>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</si>
  <si>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</si>
  <si>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</si>
  <si>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</si>
  <si>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</si>
  <si>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</si>
  <si>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</si>
  <si>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</si>
  <si>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</si>
  <si>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</si>
  <si>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</si>
  <si>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</si>
  <si>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</si>
  <si>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</si>
  <si>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</si>
  <si>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</si>
  <si>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</si>
  <si>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</si>
  <si>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</si>
  <si>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</si>
  <si>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</si>
  <si>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</si>
  <si>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</si>
  <si>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</si>
  <si>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</si>
  <si>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</si>
  <si>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</si>
  <si>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</si>
  <si>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</si>
  <si>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</si>
  <si>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</si>
  <si>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</si>
  <si>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</si>
  <si>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</si>
  <si>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</si>
  <si>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</si>
  <si>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</si>
  <si>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</si>
  <si>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</si>
  <si>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</si>
  <si>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</si>
  <si>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</si>
  <si>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</si>
  <si>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</si>
  <si>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</si>
  <si>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</si>
  <si>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</si>
  <si>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</si>
  <si>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</si>
  <si>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</si>
  <si>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</si>
  <si>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</si>
  <si>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</si>
  <si>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</si>
  <si>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</si>
  <si>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</si>
  <si>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</si>
  <si>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</si>
  <si>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</si>
  <si>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</si>
  <si>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</si>
  <si>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</si>
  <si>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</si>
  <si>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</si>
  <si>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</si>
  <si>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</si>
  <si>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</si>
  <si>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</si>
  <si>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</si>
  <si>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</si>
  <si>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</si>
  <si>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</si>
  <si>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</si>
  <si>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</si>
  <si>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</si>
  <si>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</si>
  <si>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</si>
  <si>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</si>
  <si>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</si>
  <si>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</si>
  <si>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</si>
  <si>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</si>
  <si>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</si>
  <si>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</si>
  <si>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</si>
  <si>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</si>
  <si>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</si>
  <si>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</si>
  <si>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</si>
  <si>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</si>
  <si>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</si>
  <si>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</si>
  <si>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</si>
  <si>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</si>
  <si>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</si>
  <si>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</si>
  <si>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</si>
  <si>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</si>
  <si>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</si>
  <si>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</si>
  <si>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</si>
  <si>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</si>
  <si>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</si>
  <si>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</si>
  <si>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</si>
  <si>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</si>
  <si>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</si>
  <si>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</si>
  <si>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</si>
  <si>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</si>
  <si>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</si>
  <si>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</si>
  <si>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</si>
  <si>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</si>
  <si>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</si>
  <si>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</si>
  <si>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</si>
  <si>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</si>
  <si>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</si>
  <si>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</si>
  <si>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</si>
  <si>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</si>
  <si>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</si>
  <si>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</si>
  <si>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</si>
  <si>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</si>
  <si>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</si>
  <si>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</si>
  <si>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</si>
  <si>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</si>
  <si>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</si>
  <si>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</si>
  <si>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</si>
  <si>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</si>
  <si>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</si>
  <si>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</si>
  <si>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</si>
  <si>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</si>
  <si>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</si>
  <si>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</si>
  <si>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</si>
  <si>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</si>
  <si>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</si>
  <si>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</si>
  <si>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</si>
  <si>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</si>
  <si>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</si>
  <si>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</si>
  <si>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</si>
  <si>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</si>
  <si>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</si>
  <si>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</si>
  <si>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</si>
  <si>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</si>
  <si>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</si>
  <si>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</si>
  <si>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</si>
  <si>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</si>
  <si>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</si>
  <si>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</si>
  <si>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</si>
  <si>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</si>
  <si>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</si>
  <si>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</si>
  <si>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</si>
  <si>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</si>
  <si>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</si>
  <si>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</si>
  <si>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</si>
  <si>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</si>
  <si>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</si>
  <si>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</si>
  <si>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</si>
  <si>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</si>
  <si>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</si>
  <si>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</si>
  <si>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</si>
  <si>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</si>
  <si>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</si>
  <si>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</si>
  <si>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</si>
  <si>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</si>
  <si>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</si>
  <si>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</si>
  <si>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</si>
  <si>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</si>
  <si>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2017 год</t>
  </si>
  <si>
    <t>2018 год</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</si>
  <si>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</si>
  <si>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</si>
  <si>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</si>
  <si>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</si>
  <si>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</si>
  <si>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</si>
  <si>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</si>
  <si>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</si>
  <si>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</si>
  <si>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</si>
  <si>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</si>
  <si>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</si>
  <si>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</si>
  <si>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отсутствуют</t>
  </si>
  <si>
    <t xml:space="preserve">Факт </t>
  </si>
  <si>
    <t>нд</t>
  </si>
  <si>
    <t xml:space="preserve">Техническое перевооружение </t>
  </si>
  <si>
    <t>смета</t>
  </si>
  <si>
    <t>новое</t>
  </si>
  <si>
    <t>Реконструкция</t>
  </si>
  <si>
    <t>замена морально и физически изношенного оборудования;</t>
  </si>
  <si>
    <t>Вводимая мощность (в том числе прирост),МВт</t>
  </si>
  <si>
    <t>Калининградская область</t>
  </si>
  <si>
    <t>Реконструкция Зеленоградской ВЭС без изменения установленной мощности с переносом места расположения в п. Ушаково</t>
  </si>
  <si>
    <t>Факт 2016 года</t>
  </si>
  <si>
    <t>2021 год</t>
  </si>
  <si>
    <t>2022 год</t>
  </si>
  <si>
    <t>2023 год</t>
  </si>
  <si>
    <t>2024 год</t>
  </si>
  <si>
    <t>2025 год</t>
  </si>
  <si>
    <t>2026 год</t>
  </si>
  <si>
    <t>2027 год</t>
  </si>
  <si>
    <t>2028 год</t>
  </si>
  <si>
    <t>2029 год</t>
  </si>
  <si>
    <t>2030 год</t>
  </si>
  <si>
    <t>2031 год</t>
  </si>
  <si>
    <t>2032 год</t>
  </si>
  <si>
    <t>Описание состава объектов инвестиционной деятельности их количества и характеристик в отношении каждого такого объекта</t>
  </si>
  <si>
    <t>Ремонт объекта</t>
  </si>
  <si>
    <t>Оплата труда, руб. без НДС</t>
  </si>
  <si>
    <t>Муниципальное образование "Гурьевский городской округ"</t>
  </si>
  <si>
    <t>регионального значения</t>
  </si>
  <si>
    <t>Проект СиПР ЕЭС России на 2017 – 2023 годы. Схема и программа развития электроэнергетики Калининградской области на 2017-2021 гг. (утверждена Распоряжением Губернатора Калининградской области от 29.04.2016 №263-р)</t>
  </si>
  <si>
    <t>Замена физически и морально изношенного оборудования Зеленоградской ВЭС в количестве 21 ВЭУ</t>
  </si>
  <si>
    <t xml:space="preserve">Проект СиПР ЕЭС России на 2017 – 2023 годы. </t>
  </si>
  <si>
    <t>Замена физически и морально изношенного оборудования. Увеличение коэффициента использования установленной мощности.</t>
  </si>
  <si>
    <t>Увеличение коэффициента использования установленной мощности с 2,9 % до 20,1 %</t>
  </si>
  <si>
    <t>H_KGK_03</t>
  </si>
  <si>
    <t>Сметная стоимость проекта в ценах 1 кв. 2017 года с НДС, млн. руб.</t>
  </si>
  <si>
    <t>2033 год</t>
  </si>
  <si>
    <t>Затраты на сырье и материалы, руб. без НДС</t>
  </si>
  <si>
    <t>Лизинг, руб.</t>
  </si>
  <si>
    <r>
      <t>Другое</t>
    </r>
    <r>
      <rPr>
        <vertAlign val="superscript"/>
        <sz val="12"/>
        <rFont val="Times New Roman"/>
        <family val="1"/>
        <charset val="204"/>
      </rPr>
      <t>3)</t>
    </r>
  </si>
  <si>
    <r>
      <t>другое</t>
    </r>
    <r>
      <rPr>
        <vertAlign val="superscript"/>
        <sz val="12"/>
        <rFont val="Times New Roman"/>
        <family val="1"/>
        <charset val="204"/>
      </rPr>
      <t>3)</t>
    </r>
  </si>
  <si>
    <t>2034 год</t>
  </si>
  <si>
    <t xml:space="preserve"> по состоянию на 01.01.2018</t>
  </si>
  <si>
    <t>по состоянию на 01.01.2019</t>
  </si>
  <si>
    <t>АО "Калининградская генерирующая компания"</t>
  </si>
  <si>
    <t xml:space="preserve">Акционерное общество "Калининградская генерирующая компания" </t>
  </si>
  <si>
    <t>да</t>
  </si>
  <si>
    <t>Зеленоградская ВЭС</t>
  </si>
  <si>
    <t>Ушаковская ВЭС</t>
  </si>
  <si>
    <t>2018</t>
  </si>
  <si>
    <t>15-16, 15-09</t>
  </si>
  <si>
    <t>15-06, 15-09</t>
  </si>
  <si>
    <t>Три ветроустановки Enercon E 70 E4 мощностью 1,7 МВт каждая</t>
  </si>
  <si>
    <t>введено в эксплуатацию</t>
  </si>
  <si>
    <t>по состоянию на 01.01.2020</t>
  </si>
  <si>
    <t>по состоянию на 01.01.2021</t>
  </si>
  <si>
    <t>по состоянию на 01.01.2022</t>
  </si>
  <si>
    <t>с первого года ввода</t>
  </si>
  <si>
    <t>по состоянию на 01.01.2023</t>
  </si>
  <si>
    <t>по состоянию на 01.01.2025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</si>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</sst>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b/>
      <u/>
      <sz val="14"/>
      <name val="Times New Roman"/>
      <family val="1"/>
      <charset val="204"/>
    </font>
    <font>
      <b/>
      <u/>
      <sz val="12"/>
      <name val="Times New Roman"/>
      <family val="1"/>
      <charset val="204"/>
    </font>
    <font>
      <b/>
      <sz val="10"/>
      <color theme="1"/>
      <name val="Arial Cyr"/>
      <charset val="204"/>
    </font>
    <font>
      <vertAlign val="superscript"/>
      <sz val="12"/>
      <name val="Times New Roman"/>
      <family val="1"/>
      <charset val="204"/>
    </font>
    <font>
      <b/>
      <sz val="11"/>
      <name val="Cambria"/>
      <family val="1"/>
      <charset val="204"/>
      <scheme val="maj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6" xfId="2" applyFont="1" applyFill="1" applyBorder="1" applyAlignment="1">
      <alignment horizontal="justify"/>
    </xf>
    <xf numFmtId="0" fontId="40" fillId="0" borderId="26" xfId="2" applyFont="1" applyFill="1" applyBorder="1" applyAlignment="1">
      <alignment horizontal="justify"/>
    </xf>
    <xf numFmtId="0" fontId="41" fillId="0" borderId="26" xfId="2" applyFont="1" applyFill="1" applyBorder="1" applyAlignment="1">
      <alignment vertical="top" wrapText="1"/>
    </xf>
    <xf numFmtId="0" fontId="41" fillId="0" borderId="28" xfId="2" applyFont="1" applyFill="1" applyBorder="1" applyAlignment="1">
      <alignment vertical="top" wrapText="1"/>
    </xf>
    <xf numFmtId="0" fontId="40" fillId="0" borderId="29" xfId="2" applyFont="1" applyFill="1" applyBorder="1" applyAlignment="1">
      <alignment horizontal="justify" vertical="top" wrapText="1"/>
    </xf>
    <xf numFmtId="0" fontId="41" fillId="0" borderId="27" xfId="2" applyFont="1" applyFill="1" applyBorder="1" applyAlignment="1">
      <alignment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vertical="top" wrapText="1"/>
    </xf>
    <xf numFmtId="0" fontId="40" fillId="0" borderId="26" xfId="2" applyFont="1" applyFill="1" applyBorder="1" applyAlignment="1">
      <alignment vertical="top" wrapText="1"/>
    </xf>
    <xf numFmtId="0" fontId="40" fillId="0" borderId="30" xfId="2" applyFont="1" applyFill="1" applyBorder="1" applyAlignment="1">
      <alignment vertical="top" wrapText="1"/>
    </xf>
    <xf numFmtId="0" fontId="40"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31" xfId="2" quotePrefix="1" applyFont="1" applyFill="1" applyBorder="1" applyAlignment="1">
      <alignment horizontal="justify" vertical="top" wrapText="1"/>
    </xf>
    <xf numFmtId="0" fontId="40" fillId="0" borderId="32"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1" xfId="2" applyFont="1" applyFill="1" applyBorder="1" applyAlignment="1">
      <alignment horizontal="justify" vertical="top" wrapText="1"/>
    </xf>
    <xf numFmtId="0" fontId="41" fillId="0" borderId="27" xfId="2" applyFont="1" applyFill="1" applyBorder="1" applyAlignment="1">
      <alignment horizontal="center" vertical="center" wrapText="1"/>
    </xf>
    <xf numFmtId="0" fontId="40" fillId="0" borderId="28"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vertical="center"/>
    </xf>
    <xf numFmtId="0" fontId="47" fillId="0" borderId="0" xfId="2" applyFont="1" applyFill="1" applyAlignment="1">
      <alignment horizontal="center"/>
    </xf>
    <xf numFmtId="168" fontId="40" fillId="0" borderId="26" xfId="2" applyNumberFormat="1" applyFont="1" applyFill="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Fill="1" applyBorder="1" applyAlignment="1">
      <alignment horizontal="justify" vertical="top" wrapText="1"/>
    </xf>
    <xf numFmtId="10" fontId="40" fillId="0" borderId="32" xfId="2" applyNumberFormat="1" applyFont="1" applyFill="1" applyBorder="1" applyAlignment="1">
      <alignment horizontal="justify" vertical="top" wrapText="1"/>
    </xf>
    <xf numFmtId="168" fontId="42" fillId="0" borderId="33" xfId="62" applyNumberFormat="1" applyFont="1" applyFill="1" applyBorder="1" applyAlignment="1">
      <alignment horizontal="left" vertical="center" wrapText="1"/>
    </xf>
    <xf numFmtId="0" fontId="7" fillId="0" borderId="0" xfId="67" applyFont="1" applyFill="1" applyAlignment="1">
      <alignment vertical="center"/>
    </xf>
    <xf numFmtId="0" fontId="60"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 fillId="0" borderId="3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33"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62" fillId="0" borderId="39" xfId="67" applyFont="1" applyFill="1" applyBorder="1" applyAlignment="1">
      <alignment vertical="center" wrapText="1"/>
    </xf>
    <xf numFmtId="10"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9" fontId="36" fillId="0" borderId="40" xfId="67" applyNumberFormat="1" applyFont="1" applyFill="1" applyBorder="1" applyAlignment="1">
      <alignment vertical="center"/>
    </xf>
    <xf numFmtId="0" fontId="7" fillId="0" borderId="25" xfId="67" applyFont="1" applyFill="1" applyBorder="1" applyAlignment="1">
      <alignment vertical="center" wrapText="1"/>
    </xf>
    <xf numFmtId="3" fontId="36" fillId="0" borderId="34" xfId="67" applyNumberFormat="1" applyFont="1" applyFill="1" applyBorder="1" applyAlignment="1">
      <alignment vertical="center"/>
    </xf>
    <xf numFmtId="0" fontId="7" fillId="0" borderId="24"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3" xfId="67" applyNumberFormat="1" applyFont="1" applyFill="1" applyBorder="1" applyAlignment="1">
      <alignment vertical="center"/>
    </xf>
    <xf numFmtId="0" fontId="7" fillId="0" borderId="42" xfId="67" applyFont="1" applyFill="1" applyBorder="1" applyAlignment="1">
      <alignment vertical="center" wrapText="1"/>
    </xf>
    <xf numFmtId="169" fontId="36" fillId="0" borderId="39" xfId="67" applyNumberFormat="1" applyFont="1" applyFill="1" applyBorder="1" applyAlignment="1">
      <alignment vertical="center"/>
    </xf>
    <xf numFmtId="0" fontId="63" fillId="0" borderId="0" xfId="67" applyFont="1" applyFill="1" applyAlignment="1">
      <alignment vertical="center"/>
    </xf>
    <xf numFmtId="0" fontId="60" fillId="0" borderId="0" xfId="62" applyFont="1" applyFill="1" applyBorder="1"/>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11" fillId="0" borderId="0" xfId="67" applyFont="1" applyFill="1" applyAlignment="1">
      <alignment vertical="center"/>
    </xf>
    <xf numFmtId="167" fontId="66" fillId="0" borderId="0" xfId="67" applyNumberFormat="1" applyFont="1" applyFill="1" applyBorder="1" applyAlignment="1">
      <alignment horizontal="center" vertical="center"/>
    </xf>
    <xf numFmtId="0" fontId="65" fillId="0" borderId="0" xfId="62" applyFont="1" applyFill="1"/>
    <xf numFmtId="0" fontId="57" fillId="0" borderId="0" xfId="50" applyFont="1" applyAlignment="1">
      <alignment wrapText="1"/>
    </xf>
    <xf numFmtId="0" fontId="67" fillId="0" borderId="0" xfId="50" applyFont="1"/>
    <xf numFmtId="0" fontId="44" fillId="0" borderId="0" xfId="62"/>
    <xf numFmtId="0" fontId="44" fillId="0" borderId="0" xfId="62" applyAlignment="1">
      <alignment wrapText="1"/>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174" fontId="40" fillId="0" borderId="27" xfId="2" applyNumberFormat="1" applyFont="1" applyFill="1" applyBorder="1" applyAlignment="1">
      <alignment horizontal="justify"/>
    </xf>
    <xf numFmtId="0" fontId="61" fillId="0" borderId="4" xfId="67" applyFont="1" applyFill="1" applyBorder="1" applyAlignment="1">
      <alignment horizontal="center" vertical="center"/>
    </xf>
    <xf numFmtId="0" fontId="61" fillId="0" borderId="7" xfId="67" applyFont="1" applyFill="1" applyBorder="1" applyAlignment="1">
      <alignment horizontal="center" vertical="center"/>
    </xf>
    <xf numFmtId="0" fontId="61" fillId="0" borderId="3" xfId="67" applyFont="1" applyFill="1" applyBorder="1" applyAlignment="1">
      <alignment horizontal="center" vertical="center"/>
    </xf>
    <xf numFmtId="0" fontId="61" fillId="0" borderId="4" xfId="67" applyFont="1" applyFill="1" applyBorder="1" applyAlignment="1">
      <alignment horizontal="left" vertical="center"/>
    </xf>
    <xf numFmtId="4" fontId="61" fillId="0" borderId="4" xfId="67" applyNumberFormat="1" applyFont="1" applyFill="1" applyBorder="1" applyAlignment="1">
      <alignment horizontal="centerContinuous" vertical="center"/>
    </xf>
    <xf numFmtId="4" fontId="61" fillId="0" borderId="3" xfId="67" applyNumberFormat="1" applyFont="1" applyFill="1" applyBorder="1" applyAlignment="1">
      <alignment horizontal="centerContinuous" vertical="center"/>
    </xf>
    <xf numFmtId="49" fontId="7" fillId="0" borderId="4" xfId="1" applyNumberFormat="1" applyFont="1" applyBorder="1" applyAlignment="1">
      <alignment horizontal="center" vertical="center"/>
    </xf>
    <xf numFmtId="2" fontId="11" fillId="0" borderId="1" xfId="0"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42" fillId="0" borderId="1" xfId="0" applyNumberFormat="1" applyFont="1" applyFill="1" applyBorder="1" applyAlignment="1">
      <alignment horizontal="center" vertical="center"/>
    </xf>
    <xf numFmtId="2" fontId="11" fillId="25" borderId="1" xfId="0" applyNumberFormat="1" applyFont="1" applyFill="1" applyBorder="1" applyAlignment="1">
      <alignment horizontal="center" vertical="center"/>
    </xf>
    <xf numFmtId="2" fontId="11"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2" fontId="11" fillId="0" borderId="1" xfId="1" applyNumberFormat="1" applyFont="1" applyFill="1" applyBorder="1" applyAlignment="1">
      <alignment horizontal="left" vertical="center" wrapText="1"/>
    </xf>
    <xf numFmtId="0" fontId="36" fillId="0" borderId="1" xfId="1" applyFont="1" applyBorder="1" applyAlignment="1">
      <alignment horizontal="left" vertical="top"/>
    </xf>
    <xf numFmtId="0" fontId="40" fillId="0" borderId="27" xfId="2" applyFont="1" applyFill="1" applyBorder="1" applyAlignment="1">
      <alignment horizontal="justify"/>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30" xfId="2" applyFont="1" applyFill="1" applyBorder="1" applyAlignment="1">
      <alignment horizontal="left" vertical="top" wrapText="1"/>
    </xf>
    <xf numFmtId="0" fontId="15" fillId="25" borderId="0" xfId="1" applyFont="1" applyFill="1"/>
    <xf numFmtId="0" fontId="10"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3" fillId="25" borderId="0" xfId="1" applyFont="1" applyFill="1" applyAlignment="1">
      <alignment horizontal="left" vertical="center"/>
    </xf>
    <xf numFmtId="0" fontId="42" fillId="25" borderId="0" xfId="0" applyFont="1" applyFill="1" applyAlignment="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xf>
    <xf numFmtId="0" fontId="8"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7" fillId="25" borderId="1" xfId="1" applyFont="1" applyFill="1" applyBorder="1" applyAlignment="1">
      <alignment horizontal="left" vertical="top" wrapText="1"/>
    </xf>
    <xf numFmtId="0" fontId="36" fillId="25" borderId="1" xfId="1" applyFont="1" applyFill="1" applyBorder="1" applyAlignment="1">
      <alignment horizontal="left" vertical="top"/>
    </xf>
    <xf numFmtId="4" fontId="40" fillId="25" borderId="1" xfId="1" applyNumberFormat="1" applyFont="1" applyFill="1" applyBorder="1" applyAlignment="1">
      <alignment horizontal="left" vertical="center"/>
    </xf>
    <xf numFmtId="0" fontId="38" fillId="0" borderId="20" xfId="49" applyFont="1" applyFill="1" applyBorder="1" applyAlignment="1"/>
    <xf numFmtId="0" fontId="41" fillId="0" borderId="30" xfId="2" applyFont="1" applyFill="1" applyBorder="1" applyAlignment="1">
      <alignment horizontal="left" vertical="center" wrapText="1"/>
    </xf>
    <xf numFmtId="0" fontId="40" fillId="0" borderId="34" xfId="2" applyFont="1" applyFill="1" applyBorder="1" applyAlignment="1">
      <alignment vertical="top" wrapText="1"/>
    </xf>
    <xf numFmtId="0" fontId="40" fillId="0" borderId="35" xfId="2" applyFont="1" applyFill="1" applyBorder="1" applyAlignment="1">
      <alignment vertical="top" wrapText="1"/>
    </xf>
    <xf numFmtId="0" fontId="7" fillId="0" borderId="43" xfId="67" applyFont="1" applyFill="1" applyBorder="1" applyAlignment="1">
      <alignment vertical="center" wrapText="1"/>
    </xf>
    <xf numFmtId="0" fontId="41" fillId="0" borderId="25" xfId="67" applyFont="1" applyFill="1" applyBorder="1" applyAlignment="1">
      <alignment vertical="center" wrapText="1"/>
    </xf>
    <xf numFmtId="0" fontId="11" fillId="0" borderId="24" xfId="67" applyFont="1" applyFill="1" applyBorder="1" applyAlignment="1">
      <alignment vertical="center" wrapText="1"/>
    </xf>
    <xf numFmtId="0" fontId="11" fillId="0" borderId="43" xfId="67" applyFont="1" applyFill="1" applyBorder="1" applyAlignment="1">
      <alignment vertical="center" wrapText="1"/>
    </xf>
    <xf numFmtId="0" fontId="41" fillId="0" borderId="24" xfId="67" applyFont="1" applyFill="1" applyBorder="1" applyAlignment="1">
      <alignment vertical="center" wrapText="1"/>
    </xf>
    <xf numFmtId="0" fontId="11" fillId="0" borderId="24" xfId="67" applyFont="1" applyFill="1" applyBorder="1" applyAlignment="1">
      <alignment horizontal="left" vertical="center" wrapText="1"/>
    </xf>
    <xf numFmtId="0" fontId="41" fillId="0" borderId="24" xfId="67" applyFont="1" applyFill="1" applyBorder="1" applyAlignment="1">
      <alignment horizontal="left" vertical="center" wrapText="1"/>
    </xf>
    <xf numFmtId="0" fontId="41" fillId="0" borderId="43" xfId="67" applyFont="1" applyFill="1" applyBorder="1" applyAlignment="1">
      <alignment horizontal="left" vertical="center" wrapText="1"/>
    </xf>
    <xf numFmtId="3" fontId="36" fillId="0" borderId="37" xfId="67" applyNumberFormat="1" applyFont="1" applyFill="1" applyBorder="1" applyAlignment="1">
      <alignment vertical="center"/>
    </xf>
    <xf numFmtId="0" fontId="7" fillId="0" borderId="30" xfId="67" applyFont="1" applyFill="1" applyBorder="1" applyAlignment="1">
      <alignment vertical="center"/>
    </xf>
    <xf numFmtId="3" fontId="40" fillId="0" borderId="33" xfId="67" applyNumberFormat="1" applyFont="1" applyFill="1" applyBorder="1" applyAlignment="1">
      <alignment vertical="center"/>
    </xf>
    <xf numFmtId="3" fontId="40" fillId="0" borderId="37" xfId="67" applyNumberFormat="1" applyFont="1" applyFill="1" applyBorder="1" applyAlignment="1">
      <alignment vertical="center"/>
    </xf>
    <xf numFmtId="3" fontId="64" fillId="0" borderId="30" xfId="67" applyNumberFormat="1" applyFont="1" applyFill="1" applyBorder="1" applyAlignment="1">
      <alignment horizontal="center" vertical="center"/>
    </xf>
    <xf numFmtId="3" fontId="41" fillId="0" borderId="33" xfId="67" applyNumberFormat="1" applyFont="1" applyFill="1" applyBorder="1" applyAlignment="1">
      <alignment vertical="center"/>
    </xf>
    <xf numFmtId="3" fontId="41" fillId="0" borderId="37" xfId="67" applyNumberFormat="1" applyFont="1" applyFill="1" applyBorder="1" applyAlignment="1">
      <alignment vertical="center"/>
    </xf>
    <xf numFmtId="10" fontId="36" fillId="0" borderId="7" xfId="67" applyNumberFormat="1" applyFont="1" applyFill="1" applyBorder="1" applyAlignment="1">
      <alignment vertical="center"/>
    </xf>
    <xf numFmtId="3" fontId="36" fillId="0" borderId="45" xfId="67" applyNumberFormat="1" applyFont="1" applyFill="1" applyBorder="1" applyAlignment="1">
      <alignment vertical="center"/>
    </xf>
    <xf numFmtId="3" fontId="40" fillId="0" borderId="7" xfId="67" applyNumberFormat="1" applyFont="1" applyFill="1" applyBorder="1" applyAlignment="1">
      <alignment vertical="center"/>
    </xf>
    <xf numFmtId="3" fontId="40" fillId="0" borderId="45" xfId="67" applyNumberFormat="1" applyFont="1" applyFill="1" applyBorder="1" applyAlignment="1">
      <alignment vertical="center"/>
    </xf>
    <xf numFmtId="3" fontId="41" fillId="0" borderId="7" xfId="67" applyNumberFormat="1" applyFont="1" applyFill="1" applyBorder="1" applyAlignment="1">
      <alignment vertical="center"/>
    </xf>
    <xf numFmtId="3" fontId="41" fillId="0" borderId="45"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0" fontId="7" fillId="0" borderId="0" xfId="67" applyFont="1" applyFill="1" applyBorder="1" applyAlignment="1">
      <alignment vertical="center"/>
    </xf>
    <xf numFmtId="0" fontId="7" fillId="0" borderId="47" xfId="67" applyFont="1" applyFill="1" applyBorder="1" applyAlignment="1">
      <alignment vertical="center"/>
    </xf>
    <xf numFmtId="3" fontId="40" fillId="0" borderId="36" xfId="67" applyNumberFormat="1" applyFont="1" applyFill="1" applyBorder="1" applyAlignment="1">
      <alignment vertical="center"/>
    </xf>
    <xf numFmtId="3" fontId="40" fillId="0" borderId="38" xfId="67" applyNumberFormat="1" applyFont="1" applyFill="1" applyBorder="1" applyAlignment="1">
      <alignment vertical="center"/>
    </xf>
    <xf numFmtId="0" fontId="64" fillId="0" borderId="46" xfId="67" applyFont="1" applyFill="1" applyBorder="1" applyAlignment="1">
      <alignment vertical="center" wrapText="1"/>
    </xf>
    <xf numFmtId="3" fontId="64" fillId="0" borderId="47" xfId="67" applyNumberFormat="1" applyFont="1" applyFill="1" applyBorder="1" applyAlignment="1">
      <alignment horizontal="center" vertical="center"/>
    </xf>
    <xf numFmtId="3" fontId="41" fillId="0" borderId="36" xfId="67" applyNumberFormat="1" applyFont="1" applyFill="1" applyBorder="1" applyAlignment="1">
      <alignment vertical="center"/>
    </xf>
    <xf numFmtId="3" fontId="41" fillId="0" borderId="38" xfId="67" applyNumberFormat="1" applyFont="1" applyFill="1" applyBorder="1" applyAlignment="1">
      <alignment vertical="center"/>
    </xf>
    <xf numFmtId="0" fontId="7" fillId="0" borderId="48" xfId="67" applyFont="1" applyFill="1" applyBorder="1" applyAlignment="1">
      <alignment vertical="center" wrapText="1"/>
    </xf>
    <xf numFmtId="10" fontId="36" fillId="0" borderId="20" xfId="67" applyNumberFormat="1" applyFont="1" applyFill="1" applyBorder="1" applyAlignment="1">
      <alignment vertical="center"/>
    </xf>
    <xf numFmtId="0" fontId="42" fillId="0" borderId="24" xfId="67" applyFont="1" applyFill="1" applyBorder="1" applyAlignment="1">
      <alignment vertical="center" wrapText="1"/>
    </xf>
    <xf numFmtId="0" fontId="70" fillId="0" borderId="0" xfId="62" applyFont="1" applyFill="1"/>
    <xf numFmtId="3" fontId="41" fillId="0" borderId="20" xfId="67" applyNumberFormat="1" applyFont="1" applyFill="1" applyBorder="1" applyAlignment="1">
      <alignment vertical="center"/>
    </xf>
    <xf numFmtId="170" fontId="40" fillId="0" borderId="7" xfId="67" applyNumberFormat="1" applyFont="1" applyFill="1" applyBorder="1" applyAlignment="1">
      <alignment horizontal="center" vertical="center"/>
    </xf>
    <xf numFmtId="171" fontId="41" fillId="0" borderId="7" xfId="67" applyNumberFormat="1" applyFont="1" applyFill="1" applyBorder="1" applyAlignment="1">
      <alignment vertical="center"/>
    </xf>
    <xf numFmtId="172" fontId="41" fillId="0" borderId="7" xfId="67" applyNumberFormat="1" applyFont="1" applyFill="1" applyBorder="1" applyAlignment="1">
      <alignment vertical="center"/>
    </xf>
    <xf numFmtId="172" fontId="41" fillId="0" borderId="45" xfId="67" applyNumberFormat="1" applyFont="1" applyFill="1" applyBorder="1" applyAlignment="1">
      <alignment vertical="center"/>
    </xf>
    <xf numFmtId="0" fontId="41" fillId="0" borderId="26" xfId="67" applyFont="1" applyFill="1" applyBorder="1" applyAlignment="1">
      <alignment vertical="center" wrapText="1"/>
    </xf>
    <xf numFmtId="0" fontId="41" fillId="0" borderId="41" xfId="67" applyFont="1" applyFill="1" applyBorder="1" applyAlignment="1">
      <alignment vertical="center" wrapText="1"/>
    </xf>
    <xf numFmtId="0" fontId="11" fillId="0" borderId="33" xfId="67" applyFont="1" applyFill="1" applyBorder="1" applyAlignment="1">
      <alignment horizontal="left" vertical="center" wrapText="1"/>
    </xf>
    <xf numFmtId="0" fontId="41" fillId="0" borderId="33" xfId="67" applyFont="1" applyFill="1" applyBorder="1" applyAlignment="1">
      <alignment horizontal="left" vertical="center" wrapText="1"/>
    </xf>
    <xf numFmtId="0" fontId="41" fillId="0" borderId="33" xfId="67" applyFont="1" applyFill="1" applyBorder="1" applyAlignment="1">
      <alignment vertical="center" wrapText="1"/>
    </xf>
    <xf numFmtId="0" fontId="41" fillId="0" borderId="37" xfId="67" applyFont="1" applyFill="1" applyBorder="1" applyAlignment="1">
      <alignment vertical="center" wrapText="1"/>
    </xf>
    <xf numFmtId="3" fontId="41" fillId="0" borderId="41" xfId="67" applyNumberFormat="1" applyFont="1" applyFill="1" applyBorder="1" applyAlignment="1">
      <alignment vertical="center"/>
    </xf>
    <xf numFmtId="170" fontId="40" fillId="0" borderId="33" xfId="67" applyNumberFormat="1" applyFont="1" applyFill="1" applyBorder="1" applyAlignment="1">
      <alignment horizontal="center" vertical="center"/>
    </xf>
    <xf numFmtId="171" fontId="41" fillId="0" borderId="33" xfId="67" applyNumberFormat="1" applyFont="1" applyFill="1" applyBorder="1" applyAlignment="1">
      <alignment vertical="center"/>
    </xf>
    <xf numFmtId="172" fontId="41" fillId="0" borderId="33" xfId="67" applyNumberFormat="1" applyFont="1" applyFill="1" applyBorder="1" applyAlignment="1">
      <alignment vertical="center"/>
    </xf>
    <xf numFmtId="172" fontId="41" fillId="0" borderId="37" xfId="67" applyNumberFormat="1" applyFont="1" applyFill="1" applyBorder="1" applyAlignment="1">
      <alignment vertical="center"/>
    </xf>
    <xf numFmtId="1" fontId="42" fillId="0" borderId="50" xfId="67" applyNumberFormat="1" applyFont="1" applyFill="1" applyBorder="1" applyAlignment="1">
      <alignment horizontal="center" vertical="center"/>
    </xf>
    <xf numFmtId="1" fontId="42" fillId="0" borderId="26" xfId="67" applyNumberFormat="1" applyFont="1" applyFill="1" applyBorder="1" applyAlignment="1">
      <alignment horizontal="center" vertical="center"/>
    </xf>
    <xf numFmtId="0" fontId="7" fillId="0" borderId="0" xfId="67" applyFont="1" applyFill="1" applyAlignment="1">
      <alignment horizontal="center" vertical="center" wrapText="1"/>
    </xf>
    <xf numFmtId="1" fontId="7" fillId="0" borderId="0" xfId="67" applyNumberFormat="1" applyFont="1" applyFill="1" applyAlignment="1">
      <alignment horizontal="center" vertical="center"/>
    </xf>
    <xf numFmtId="0" fontId="7" fillId="0" borderId="0" xfId="67" applyFont="1" applyFill="1" applyAlignment="1">
      <alignment horizontal="center" vertical="center"/>
    </xf>
    <xf numFmtId="0" fontId="60" fillId="0" borderId="0" xfId="62" applyFont="1" applyFill="1" applyBorder="1" applyAlignment="1">
      <alignment horizontal="center"/>
    </xf>
    <xf numFmtId="0" fontId="39" fillId="0" borderId="49" xfId="67" applyFont="1" applyFill="1" applyBorder="1" applyAlignment="1">
      <alignment horizontal="left" vertical="center" wrapText="1"/>
    </xf>
    <xf numFmtId="1" fontId="39" fillId="0" borderId="26" xfId="67" applyNumberFormat="1" applyFont="1" applyFill="1" applyBorder="1" applyAlignment="1">
      <alignment horizontal="center" vertical="center"/>
    </xf>
    <xf numFmtId="1" fontId="39" fillId="0" borderId="50" xfId="67" applyNumberFormat="1" applyFont="1" applyFill="1" applyBorder="1" applyAlignment="1">
      <alignment horizontal="center" vertical="center"/>
    </xf>
    <xf numFmtId="1" fontId="39" fillId="0" borderId="51" xfId="67" applyNumberFormat="1" applyFont="1" applyFill="1" applyBorder="1" applyAlignment="1">
      <alignment horizontal="center" vertical="center"/>
    </xf>
    <xf numFmtId="1" fontId="39" fillId="0" borderId="52" xfId="67" applyNumberFormat="1" applyFont="1" applyFill="1" applyBorder="1" applyAlignment="1">
      <alignment horizontal="center" vertical="center"/>
    </xf>
    <xf numFmtId="1" fontId="39" fillId="0" borderId="53" xfId="67" applyNumberFormat="1" applyFont="1" applyFill="1" applyBorder="1" applyAlignment="1">
      <alignment horizontal="center" vertical="center"/>
    </xf>
    <xf numFmtId="1" fontId="39" fillId="0" borderId="54" xfId="67" applyNumberFormat="1" applyFont="1" applyFill="1" applyBorder="1" applyAlignment="1">
      <alignment horizontal="center" vertical="center"/>
    </xf>
    <xf numFmtId="0" fontId="70" fillId="0" borderId="0" xfId="62" applyFont="1" applyFill="1" applyBorder="1"/>
    <xf numFmtId="1" fontId="42" fillId="0" borderId="34" xfId="67" applyNumberFormat="1" applyFont="1" applyFill="1" applyBorder="1" applyAlignment="1">
      <alignment horizontal="center" vertical="center"/>
    </xf>
    <xf numFmtId="1" fontId="42" fillId="0" borderId="44" xfId="67" applyNumberFormat="1" applyFont="1" applyFill="1" applyBorder="1" applyAlignment="1">
      <alignment horizontal="center" vertical="center"/>
    </xf>
    <xf numFmtId="1" fontId="42" fillId="0" borderId="35" xfId="67" applyNumberFormat="1" applyFont="1" applyFill="1" applyBorder="1" applyAlignment="1">
      <alignment horizontal="center" vertical="center"/>
    </xf>
    <xf numFmtId="0" fontId="42" fillId="0" borderId="1" xfId="2" applyFont="1" applyFill="1" applyBorder="1" applyAlignment="1">
      <alignment horizontal="center" vertical="center" textRotation="90" wrapText="1"/>
    </xf>
    <xf numFmtId="2" fontId="42" fillId="0" borderId="1" xfId="2" applyNumberFormat="1" applyFont="1" applyFill="1" applyBorder="1" applyAlignment="1">
      <alignment horizontal="center" vertical="center" wrapText="1"/>
    </xf>
    <xf numFmtId="173" fontId="42" fillId="0" borderId="1" xfId="2" applyNumberFormat="1" applyFont="1" applyFill="1" applyBorder="1" applyAlignment="1">
      <alignment horizontal="center" vertical="center" wrapText="1"/>
    </xf>
    <xf numFmtId="2" fontId="42" fillId="0" borderId="1" xfId="2" applyNumberFormat="1" applyFont="1" applyBorder="1" applyAlignment="1">
      <alignment horizontal="center" vertical="center"/>
    </xf>
    <xf numFmtId="173" fontId="11" fillId="0" borderId="1" xfId="2"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173" fontId="11" fillId="25" borderId="1" xfId="2" applyNumberFormat="1" applyFont="1" applyFill="1" applyBorder="1" applyAlignment="1">
      <alignment horizontal="center"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172" fontId="72" fillId="25" borderId="7" xfId="67" applyNumberFormat="1" applyFont="1" applyFill="1" applyBorder="1" applyAlignment="1">
      <alignment horizontal="right" vertical="center"/>
    </xf>
    <xf numFmtId="0" fontId="42" fillId="0" borderId="1" xfId="2" applyFont="1" applyFill="1" applyBorder="1" applyAlignment="1">
      <alignment horizontal="center" vertical="center" wrapText="1"/>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9" fillId="0" borderId="1" xfId="1" applyFont="1" applyBorder="1" applyAlignment="1">
      <alignment horizontal="center" vertical="center" wrapText="1"/>
    </xf>
    <xf numFmtId="0" fontId="42"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50" applyFont="1" applyFill="1" applyAlignment="1">
      <alignment horizontal="center" vertical="center"/>
    </xf>
    <xf numFmtId="0" fontId="61" fillId="0" borderId="4" xfId="67" applyFont="1" applyFill="1" applyBorder="1" applyAlignment="1">
      <alignment horizontal="left" vertical="center" wrapText="1"/>
    </xf>
    <xf numFmtId="0" fontId="61" fillId="0" borderId="7" xfId="67" applyFont="1" applyFill="1" applyBorder="1" applyAlignment="1">
      <alignment horizontal="left" vertical="center" wrapText="1"/>
    </xf>
    <xf numFmtId="0" fontId="61" fillId="0" borderId="3" xfId="67" applyFont="1" applyFill="1" applyBorder="1" applyAlignment="1">
      <alignment horizontal="left" vertical="center" wrapText="1"/>
    </xf>
    <xf numFmtId="3" fontId="61" fillId="0" borderId="4" xfId="67" applyNumberFormat="1" applyFont="1" applyFill="1" applyBorder="1" applyAlignment="1">
      <alignment horizontal="center" vertical="center"/>
    </xf>
    <xf numFmtId="3" fontId="61" fillId="0" borderId="3" xfId="67" applyNumberFormat="1" applyFont="1" applyFill="1" applyBorder="1" applyAlignment="1">
      <alignment horizontal="center" vertical="center"/>
    </xf>
    <xf numFmtId="0" fontId="57" fillId="0" borderId="0" xfId="67" applyFont="1" applyFill="1" applyAlignment="1">
      <alignment horizontal="left" vertical="center" wrapText="1"/>
    </xf>
    <xf numFmtId="4" fontId="61" fillId="0" borderId="4" xfId="67" applyNumberFormat="1" applyFont="1" applyFill="1" applyBorder="1" applyAlignment="1">
      <alignment horizontal="center" vertical="center"/>
    </xf>
    <xf numFmtId="4" fontId="61" fillId="0" borderId="3" xfId="67"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7"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2" applyFont="1" applyBorder="1" applyAlignment="1">
      <alignment horizontal="center" vertical="center"/>
    </xf>
    <xf numFmtId="0" fontId="42" fillId="0" borderId="23" xfId="2" applyFont="1" applyBorder="1" applyAlignment="1">
      <alignment horizontal="center" vertical="center"/>
    </xf>
    <xf numFmtId="0" fontId="42" fillId="0" borderId="8" xfId="2" applyFont="1" applyBorder="1" applyAlignment="1">
      <alignment horizontal="center" vertical="center"/>
    </xf>
    <xf numFmtId="0" fontId="42" fillId="0" borderId="22" xfId="2" applyFont="1" applyBorder="1" applyAlignment="1">
      <alignment horizontal="center" vertical="center"/>
    </xf>
    <xf numFmtId="0" fontId="42" fillId="0" borderId="20" xfId="2" applyFont="1" applyBorder="1" applyAlignment="1">
      <alignment horizontal="center" vertical="center"/>
    </xf>
    <xf numFmtId="0" fontId="42" fillId="0" borderId="2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8" fillId="0" borderId="20" xfId="49" applyFont="1" applyFill="1" applyBorder="1" applyAlignment="1">
      <alignment horizontal="center"/>
    </xf>
    <xf numFmtId="0" fontId="47" fillId="0" borderId="0" xfId="2" applyFont="1" applyFill="1" applyAlignment="1">
      <alignment horizont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7"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28" xfId="2" applyFont="1" applyFill="1" applyBorder="1" applyAlignment="1">
      <alignment horizontal="left"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13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0/&#1053;&#1072;%20&#1086;&#1090;&#1087;&#1088;&#1072;&#1074;&#1082;&#1091;%20-%20&#1087;&#1086;&#1103;&#1089;&#1085;&#1077;&#1085;&#1080;&#1103;%20&#1080;&#1102;&#1083;&#1100;%202019/5%20&#1055;&#1072;&#1089;&#1087;&#1086;&#1088;&#1090;&#1072;%20&#1080;&#1085;&#1074;&#1077;&#1089;&#1090;%20&#1087;&#1088;&#1086;&#1077;&#1082;&#1090;&#1086;&#1074;/&#1055;&#1072;&#1089;&#1087;&#1086;&#1088;&#1090;&#1072;/&#1052;&#1086;&#1076;&#1077;&#1083;&#1100;%20&#1087;&#1086;%20&#1042;&#1069;&#10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0/&#1053;&#1072;%20&#1086;&#1090;&#1087;&#1088;&#1072;&#1074;&#1082;&#1091;%20-%20&#1087;&#1086;&#1103;&#1089;&#1085;&#1077;&#1085;&#1080;&#1103;%20&#1080;&#1102;&#1083;&#1100;%202019/5%20&#1055;&#1072;&#1089;&#1087;&#1086;&#1088;&#1090;&#1072;%20&#1080;&#1085;&#1074;&#1077;&#1089;&#1090;%20&#1087;&#1088;&#1086;&#1077;&#1082;&#1090;&#1086;&#1074;/&#1055;&#1072;&#1089;&#1087;&#1086;&#1088;&#1090;&#1072;/&#1052;&#1086;&#1076;&#1077;&#1083;&#1100;%2010%2010%2017%20&#1087;&#1086;%20&#1042;&#1069;&#1057;_&#1082;&#1086;&#1084;&#1084;&#1077;&#1085;&#1090;&#1072;&#1088;&#1080;&#1080;%20&#1044;&#1060;%20051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0/&#1053;&#1072;%20&#1086;&#1090;&#1087;&#1088;&#1072;&#1074;&#1082;&#1091;%20-%20&#1087;&#1086;&#1103;&#1089;&#1085;&#1077;&#1085;&#1080;&#1103;%20&#1080;&#1102;&#1083;&#1100;%202019/5%20&#1055;&#1072;&#1089;&#1087;&#1086;&#1088;&#1090;&#1072;%20&#1080;&#1085;&#1074;&#1077;&#1089;&#1090;%20&#1087;&#1088;&#1086;&#1077;&#1082;&#1090;&#1086;&#1074;/&#1055;&#1072;&#1089;&#1087;&#1086;&#1088;&#1090;&#1072;/B0331_1083925011466_03_0_39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мечания"/>
      <sheetName val="Модель ВЭУ"/>
      <sheetName val="Аморт. и НИ ВЭС"/>
      <sheetName val="Лизинговые платежи"/>
      <sheetName val="Аренда земли"/>
      <sheetName val="Лист1"/>
    </sheetNames>
    <sheetDataSet>
      <sheetData sheetId="0" refreshError="1"/>
      <sheetData sheetId="1" refreshError="1">
        <row r="3">
          <cell r="C3">
            <v>89.809284357664282</v>
          </cell>
        </row>
        <row r="8">
          <cell r="D8">
            <v>97.390265890354428</v>
          </cell>
          <cell r="E8">
            <v>96.775506194033781</v>
          </cell>
          <cell r="F8">
            <v>96.188196313983624</v>
          </cell>
          <cell r="G8">
            <v>95.62938401479056</v>
          </cell>
          <cell r="H8">
            <v>95.037433865672583</v>
          </cell>
          <cell r="I8">
            <v>94.471579546910561</v>
          </cell>
          <cell r="J8">
            <v>93.932738469710159</v>
          </cell>
          <cell r="K8">
            <v>93.16507915500587</v>
          </cell>
          <cell r="L8">
            <v>92.411064918951396</v>
          </cell>
          <cell r="M8">
            <v>91.671023651834915</v>
          </cell>
          <cell r="N8">
            <v>90.945291072999837</v>
          </cell>
          <cell r="O8">
            <v>90.234210916375091</v>
          </cell>
          <cell r="P8">
            <v>89.53813512036271</v>
          </cell>
          <cell r="Q8">
            <v>88.857424022183693</v>
          </cell>
          <cell r="R8">
            <v>33.286560343089775</v>
          </cell>
        </row>
        <row r="15">
          <cell r="C15">
            <v>1.3418001666666666</v>
          </cell>
          <cell r="D15">
            <v>1.52233328</v>
          </cell>
          <cell r="E15">
            <v>1.5832266112</v>
          </cell>
          <cell r="F15">
            <v>1.646555675648</v>
          </cell>
          <cell r="G15">
            <v>1.7124179026739204</v>
          </cell>
          <cell r="H15">
            <v>1.775782377626024</v>
          </cell>
          <cell r="I15">
            <v>1.8414915236304956</v>
          </cell>
          <cell r="J15">
            <v>1.9096321003795438</v>
          </cell>
          <cell r="K15">
            <v>1.9591805152628408</v>
          </cell>
          <cell r="L15">
            <v>2.0100145418704907</v>
          </cell>
          <cell r="M15">
            <v>2.0621675374251134</v>
          </cell>
          <cell r="N15">
            <v>2.1156737246550512</v>
          </cell>
          <cell r="O15">
            <v>2.1705682142512748</v>
          </cell>
          <cell r="P15">
            <v>2.2268870279069755</v>
          </cell>
          <cell r="Q15">
            <v>2.2846671219549535</v>
          </cell>
          <cell r="R15">
            <v>2.3439464116183153</v>
          </cell>
        </row>
        <row r="17">
          <cell r="C17">
            <v>9.9084267850243215</v>
          </cell>
          <cell r="D17">
            <v>11.241560570645776</v>
          </cell>
          <cell r="E17">
            <v>11.691222993471607</v>
          </cell>
          <cell r="F17">
            <v>12.158871913210472</v>
          </cell>
          <cell r="G17">
            <v>12.64522678973889</v>
          </cell>
          <cell r="H17">
            <v>13.113137195797439</v>
          </cell>
          <cell r="I17">
            <v>13.598361656537518</v>
          </cell>
          <cell r="J17">
            <v>14.101540842663674</v>
          </cell>
          <cell r="K17">
            <v>14.467427547242631</v>
          </cell>
          <cell r="L17">
            <v>14.842807759097232</v>
          </cell>
          <cell r="M17">
            <v>15.227927802237796</v>
          </cell>
          <cell r="N17">
            <v>15.623040391939348</v>
          </cell>
          <cell r="O17">
            <v>16.028404800573067</v>
          </cell>
          <cell r="P17">
            <v>16.444287027740479</v>
          </cell>
          <cell r="Q17">
            <v>16.87095997482205</v>
          </cell>
          <cell r="R17">
            <v>17.308703624054719</v>
          </cell>
        </row>
        <row r="18">
          <cell r="C18">
            <v>4.8801579417984495</v>
          </cell>
          <cell r="D18">
            <v>5.5367610103313316</v>
          </cell>
          <cell r="E18">
            <v>5.7582314507445851</v>
          </cell>
          <cell r="F18">
            <v>5.9885607087743686</v>
          </cell>
          <cell r="G18">
            <v>6.2281031371253439</v>
          </cell>
          <cell r="H18">
            <v>6.4585611839696755</v>
          </cell>
          <cell r="I18">
            <v>6.6975468531391273</v>
          </cell>
          <cell r="J18">
            <v>6.9453756916216038</v>
          </cell>
          <cell r="K18">
            <v>7.125584411521336</v>
          </cell>
          <cell r="L18">
            <v>7.3104689307111022</v>
          </cell>
          <cell r="M18">
            <v>7.5001505701736644</v>
          </cell>
          <cell r="N18">
            <v>7.6947537987559151</v>
          </cell>
          <cell r="O18">
            <v>7.8944063148451704</v>
          </cell>
          <cell r="P18">
            <v>8.0992391301646904</v>
          </cell>
          <cell r="Q18">
            <v>8.3093866557434009</v>
          </cell>
          <cell r="R18">
            <v>8.5249867901162357</v>
          </cell>
        </row>
        <row r="21">
          <cell r="C21">
            <v>2.5731585E-3</v>
          </cell>
          <cell r="D21">
            <v>2.5731585E-3</v>
          </cell>
          <cell r="E21">
            <v>2.5731585E-3</v>
          </cell>
          <cell r="F21">
            <v>2.5731585E-3</v>
          </cell>
          <cell r="G21">
            <v>2.5731585E-3</v>
          </cell>
          <cell r="H21">
            <v>2.5731585E-3</v>
          </cell>
          <cell r="I21">
            <v>2.5731585E-3</v>
          </cell>
          <cell r="J21">
            <v>2.5731585E-3</v>
          </cell>
          <cell r="K21">
            <v>2.5731585E-3</v>
          </cell>
          <cell r="L21">
            <v>2.5731585E-3</v>
          </cell>
          <cell r="M21">
            <v>2.5731585E-3</v>
          </cell>
          <cell r="N21">
            <v>2.5731585E-3</v>
          </cell>
          <cell r="O21">
            <v>2.5731585E-3</v>
          </cell>
          <cell r="P21">
            <v>2.5731585E-3</v>
          </cell>
          <cell r="Q21">
            <v>2.5731585E-3</v>
          </cell>
          <cell r="R21">
            <v>2.5731585E-3</v>
          </cell>
        </row>
        <row r="22">
          <cell r="C22">
            <v>0.39908231016388168</v>
          </cell>
          <cell r="D22">
            <v>0.42510731414790215</v>
          </cell>
          <cell r="E22">
            <v>0.41071906659212704</v>
          </cell>
          <cell r="F22">
            <v>0.39449958752925318</v>
          </cell>
          <cell r="G22">
            <v>0.3763253996348021</v>
          </cell>
          <cell r="H22">
            <v>0.35503996586578901</v>
          </cell>
          <cell r="I22">
            <v>0.33166401439370413</v>
          </cell>
          <cell r="J22">
            <v>0.30607197903955835</v>
          </cell>
          <cell r="K22">
            <v>0.27516646817721813</v>
          </cell>
          <cell r="L22">
            <v>0.24245111767464717</v>
          </cell>
          <cell r="M22">
            <v>0.20785281560437358</v>
          </cell>
          <cell r="N22">
            <v>0.17129587445948841</v>
          </cell>
          <cell r="O22">
            <v>0.13270194671947344</v>
          </cell>
          <cell r="P22">
            <v>9.1989937768417393E-2</v>
          </cell>
          <cell r="Q22">
            <v>4.907591608507117E-2</v>
          </cell>
          <cell r="R22">
            <v>3.8730206217946132E-3</v>
          </cell>
        </row>
      </sheetData>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мечания 0510"/>
      <sheetName val="Замечания"/>
      <sheetName val="Допущения"/>
      <sheetName val="Модель до реализации проекта"/>
      <sheetName val="Модель ВЭУ"/>
      <sheetName val="Модель СВОД"/>
      <sheetName val="ФЭМ"/>
      <sheetName val="Сравнение"/>
      <sheetName val="Сценарка по БП"/>
      <sheetName val="Индексы"/>
      <sheetName val="OPEX ВЭС"/>
      <sheetName val="CAPEX"/>
      <sheetName val="ФОТ"/>
      <sheetName val="Аморт. и НИ ВЭС"/>
      <sheetName val="Аморт. и НИ КГК"/>
      <sheetName val="Лизинговые платежи"/>
      <sheetName val="Аренда земли"/>
      <sheetName val="Лист1"/>
    </sheetNames>
    <sheetDataSet>
      <sheetData sheetId="0"/>
      <sheetData sheetId="1"/>
      <sheetData sheetId="2"/>
      <sheetData sheetId="3"/>
      <sheetData sheetId="4">
        <row r="3">
          <cell r="C3">
            <v>91.607219792597562</v>
          </cell>
        </row>
      </sheetData>
      <sheetData sheetId="5"/>
      <sheetData sheetId="6"/>
      <sheetData sheetId="7"/>
      <sheetData sheetId="8"/>
      <sheetData sheetId="9"/>
      <sheetData sheetId="10"/>
      <sheetData sheetId="11"/>
      <sheetData sheetId="12"/>
      <sheetData sheetId="13">
        <row r="3">
          <cell r="B3">
            <v>908.45293854813895</v>
          </cell>
        </row>
      </sheetData>
      <sheetData sheetId="14"/>
      <sheetData sheetId="15">
        <row r="4">
          <cell r="B4">
            <v>46.539000000000001</v>
          </cell>
        </row>
        <row r="20">
          <cell r="C20">
            <v>908.45330508474581</v>
          </cell>
        </row>
      </sheetData>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_2"/>
    </sheetNames>
    <sheetDataSet>
      <sheetData sheetId="0">
        <row r="45">
          <cell r="U4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6" sqref="A6"/>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36.5703125" style="262" customWidth="1"/>
    <col min="7" max="7" width="20" style="262" customWidth="1"/>
    <col min="8" max="8" width="25.5703125" style="262" customWidth="1"/>
    <col min="9" max="9" width="16.42578125" style="262" customWidth="1"/>
    <col min="10" max="16384" width="9.140625" style="262"/>
  </cols>
  <sheetData>
    <row r="1" spans="1:22" s="238" customFormat="1" ht="18.75" x14ac:dyDescent="0.2">
      <c r="A1" s="237"/>
      <c r="C1" s="239"/>
    </row>
    <row r="2" spans="1:22" s="238" customFormat="1" ht="18.75" x14ac:dyDescent="0.3">
      <c r="A2" s="237"/>
      <c r="C2" s="240"/>
    </row>
    <row r="3" spans="1:22" s="238" customFormat="1" ht="18.75" x14ac:dyDescent="0.3">
      <c r="A3" s="241"/>
      <c r="C3" s="240"/>
    </row>
    <row r="4" spans="1:22" s="238" customFormat="1" ht="18.75" x14ac:dyDescent="0.3">
      <c r="A4" s="241"/>
      <c r="H4" s="240"/>
    </row>
    <row r="5" spans="1:22" s="238" customFormat="1" ht="15.75" x14ac:dyDescent="0.25">
      <c r="A5" s="363" t="s">
        <v>612</v>
      </c>
      <c r="B5" s="363"/>
      <c r="C5" s="363"/>
      <c r="D5" s="242"/>
      <c r="E5" s="242"/>
      <c r="F5" s="242"/>
      <c r="G5" s="242"/>
      <c r="H5" s="242"/>
      <c r="I5" s="242"/>
      <c r="J5" s="242"/>
    </row>
    <row r="6" spans="1:22" s="238" customFormat="1" ht="18.75" x14ac:dyDescent="0.3">
      <c r="A6" s="241"/>
      <c r="H6" s="240"/>
    </row>
    <row r="7" spans="1:22" s="238" customFormat="1" ht="18.75" x14ac:dyDescent="0.2">
      <c r="A7" s="367" t="s">
        <v>10</v>
      </c>
      <c r="B7" s="367"/>
      <c r="C7" s="367"/>
      <c r="D7" s="243"/>
      <c r="E7" s="243"/>
      <c r="F7" s="243"/>
      <c r="G7" s="243"/>
      <c r="H7" s="243"/>
      <c r="I7" s="243"/>
      <c r="J7" s="243"/>
      <c r="K7" s="243"/>
      <c r="L7" s="243"/>
      <c r="M7" s="243"/>
      <c r="N7" s="243"/>
      <c r="O7" s="243"/>
      <c r="P7" s="243"/>
      <c r="Q7" s="243"/>
      <c r="R7" s="243"/>
      <c r="S7" s="243"/>
      <c r="T7" s="243"/>
      <c r="U7" s="243"/>
      <c r="V7" s="243"/>
    </row>
    <row r="8" spans="1:22" s="238" customFormat="1" ht="18.75" x14ac:dyDescent="0.2">
      <c r="A8" s="244"/>
      <c r="B8" s="244"/>
      <c r="C8" s="244"/>
      <c r="D8" s="244"/>
      <c r="E8" s="244"/>
      <c r="F8" s="244"/>
      <c r="G8" s="244"/>
      <c r="H8" s="244"/>
      <c r="I8" s="243"/>
      <c r="J8" s="243"/>
      <c r="K8" s="243"/>
      <c r="L8" s="243"/>
      <c r="M8" s="243"/>
      <c r="N8" s="243"/>
      <c r="O8" s="243"/>
      <c r="P8" s="243"/>
      <c r="Q8" s="243"/>
      <c r="R8" s="243"/>
      <c r="S8" s="243"/>
      <c r="T8" s="243"/>
      <c r="U8" s="243"/>
      <c r="V8" s="243"/>
    </row>
    <row r="9" spans="1:22" s="238" customFormat="1" ht="18.75" x14ac:dyDescent="0.2">
      <c r="A9" s="368" t="s">
        <v>597</v>
      </c>
      <c r="B9" s="368"/>
      <c r="C9" s="368"/>
      <c r="D9" s="245"/>
      <c r="E9" s="245"/>
      <c r="F9" s="245"/>
      <c r="G9" s="245"/>
      <c r="H9" s="245"/>
      <c r="I9" s="243"/>
      <c r="J9" s="243"/>
      <c r="K9" s="243"/>
      <c r="L9" s="243"/>
      <c r="M9" s="243"/>
      <c r="N9" s="243"/>
      <c r="O9" s="243"/>
      <c r="P9" s="243"/>
      <c r="Q9" s="243"/>
      <c r="R9" s="243"/>
      <c r="S9" s="243"/>
      <c r="T9" s="243"/>
      <c r="U9" s="243"/>
      <c r="V9" s="243"/>
    </row>
    <row r="10" spans="1:22" s="238" customFormat="1" ht="18.75" x14ac:dyDescent="0.2">
      <c r="A10" s="364" t="s">
        <v>9</v>
      </c>
      <c r="B10" s="364"/>
      <c r="C10" s="364"/>
      <c r="D10" s="246"/>
      <c r="E10" s="246"/>
      <c r="F10" s="246"/>
      <c r="G10" s="246"/>
      <c r="H10" s="246"/>
      <c r="I10" s="243"/>
      <c r="J10" s="243"/>
      <c r="K10" s="243"/>
      <c r="L10" s="243"/>
      <c r="M10" s="243"/>
      <c r="N10" s="243"/>
      <c r="O10" s="243"/>
      <c r="P10" s="243"/>
      <c r="Q10" s="243"/>
      <c r="R10" s="243"/>
      <c r="S10" s="243"/>
      <c r="T10" s="243"/>
      <c r="U10" s="243"/>
      <c r="V10" s="243"/>
    </row>
    <row r="11" spans="1:22" s="238" customFormat="1" ht="18.75" x14ac:dyDescent="0.2">
      <c r="A11" s="244"/>
      <c r="B11" s="244"/>
      <c r="C11" s="244"/>
      <c r="D11" s="244"/>
      <c r="E11" s="244"/>
      <c r="F11" s="244"/>
      <c r="G11" s="244"/>
      <c r="H11" s="244"/>
      <c r="I11" s="243"/>
      <c r="J11" s="243"/>
      <c r="K11" s="243"/>
      <c r="L11" s="243"/>
      <c r="M11" s="243"/>
      <c r="N11" s="243"/>
      <c r="O11" s="243"/>
      <c r="P11" s="243"/>
      <c r="Q11" s="243"/>
      <c r="R11" s="243"/>
      <c r="S11" s="243"/>
      <c r="T11" s="243"/>
      <c r="U11" s="243"/>
      <c r="V11" s="243"/>
    </row>
    <row r="12" spans="1:22" s="238" customFormat="1" ht="18.75" x14ac:dyDescent="0.2">
      <c r="A12" s="366" t="s">
        <v>586</v>
      </c>
      <c r="B12" s="366"/>
      <c r="C12" s="366"/>
      <c r="D12" s="245"/>
      <c r="E12" s="245"/>
      <c r="F12" s="245"/>
      <c r="G12" s="245"/>
      <c r="H12" s="245"/>
      <c r="I12" s="243"/>
      <c r="J12" s="243"/>
      <c r="K12" s="243"/>
      <c r="L12" s="243"/>
      <c r="M12" s="243"/>
      <c r="N12" s="243"/>
      <c r="O12" s="243"/>
      <c r="P12" s="243"/>
      <c r="Q12" s="243"/>
      <c r="R12" s="243"/>
      <c r="S12" s="243"/>
      <c r="T12" s="243"/>
      <c r="U12" s="243"/>
      <c r="V12" s="243"/>
    </row>
    <row r="13" spans="1:22" s="238" customFormat="1" ht="18.75" x14ac:dyDescent="0.2">
      <c r="A13" s="364" t="s">
        <v>8</v>
      </c>
      <c r="B13" s="364"/>
      <c r="C13" s="364"/>
      <c r="D13" s="246"/>
      <c r="E13" s="246"/>
      <c r="F13" s="246"/>
      <c r="G13" s="246"/>
      <c r="H13" s="246"/>
      <c r="I13" s="243"/>
      <c r="J13" s="243"/>
      <c r="K13" s="243"/>
      <c r="L13" s="243"/>
      <c r="M13" s="243"/>
      <c r="N13" s="243"/>
      <c r="O13" s="243"/>
      <c r="P13" s="243"/>
      <c r="Q13" s="243"/>
      <c r="R13" s="243"/>
      <c r="S13" s="243"/>
      <c r="T13" s="243"/>
      <c r="U13" s="243"/>
      <c r="V13" s="243"/>
    </row>
    <row r="14" spans="1:22" s="248" customFormat="1" ht="18.75"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row>
    <row r="15" spans="1:22" s="249" customFormat="1" ht="15.75" x14ac:dyDescent="0.2">
      <c r="A15" s="368" t="s">
        <v>562</v>
      </c>
      <c r="B15" s="368"/>
      <c r="C15" s="368"/>
      <c r="D15" s="245"/>
      <c r="E15" s="245"/>
      <c r="F15" s="245"/>
      <c r="G15" s="245"/>
      <c r="H15" s="245"/>
      <c r="I15" s="245"/>
      <c r="J15" s="245"/>
      <c r="K15" s="245"/>
      <c r="L15" s="245"/>
      <c r="M15" s="245"/>
      <c r="N15" s="245"/>
      <c r="O15" s="245"/>
      <c r="P15" s="245"/>
      <c r="Q15" s="245"/>
      <c r="R15" s="245"/>
      <c r="S15" s="245"/>
      <c r="T15" s="245"/>
      <c r="U15" s="245"/>
      <c r="V15" s="245"/>
    </row>
    <row r="16" spans="1:22" s="249" customFormat="1" ht="15.75" x14ac:dyDescent="0.2">
      <c r="A16" s="364" t="s">
        <v>7</v>
      </c>
      <c r="B16" s="364"/>
      <c r="C16" s="364"/>
      <c r="D16" s="246"/>
      <c r="E16" s="246"/>
      <c r="F16" s="246"/>
      <c r="G16" s="246"/>
      <c r="H16" s="246"/>
      <c r="I16" s="246"/>
      <c r="J16" s="246"/>
      <c r="K16" s="246"/>
      <c r="L16" s="246"/>
      <c r="M16" s="246"/>
      <c r="N16" s="246"/>
      <c r="O16" s="246"/>
      <c r="P16" s="246"/>
      <c r="Q16" s="246"/>
      <c r="R16" s="246"/>
      <c r="S16" s="246"/>
      <c r="T16" s="246"/>
      <c r="U16" s="246"/>
      <c r="V16" s="246"/>
    </row>
    <row r="17" spans="1:22" s="249" customFormat="1" ht="18.75"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8.75" x14ac:dyDescent="0.2">
      <c r="A18" s="365" t="s">
        <v>520</v>
      </c>
      <c r="B18" s="366"/>
      <c r="C18" s="366"/>
      <c r="D18" s="251"/>
      <c r="E18" s="251"/>
      <c r="F18" s="251"/>
      <c r="G18" s="251"/>
      <c r="H18" s="251"/>
      <c r="I18" s="251"/>
      <c r="J18" s="251"/>
      <c r="K18" s="251"/>
      <c r="L18" s="251"/>
      <c r="M18" s="251"/>
      <c r="N18" s="251"/>
      <c r="O18" s="251"/>
      <c r="P18" s="251"/>
      <c r="Q18" s="251"/>
      <c r="R18" s="251"/>
      <c r="S18" s="251"/>
      <c r="T18" s="251"/>
      <c r="U18" s="251"/>
      <c r="V18" s="251"/>
    </row>
    <row r="19" spans="1:22" s="249" customFormat="1" ht="18.75" x14ac:dyDescent="0.2">
      <c r="A19" s="246"/>
      <c r="B19" s="246"/>
      <c r="C19" s="246"/>
      <c r="D19" s="246"/>
      <c r="E19" s="246"/>
      <c r="F19" s="246"/>
      <c r="G19" s="246"/>
      <c r="H19" s="246"/>
      <c r="I19" s="250"/>
      <c r="J19" s="250"/>
      <c r="K19" s="250"/>
      <c r="L19" s="250"/>
      <c r="M19" s="250"/>
      <c r="N19" s="250"/>
      <c r="O19" s="250"/>
      <c r="P19" s="250"/>
      <c r="Q19" s="250"/>
      <c r="R19" s="250"/>
      <c r="S19" s="250"/>
    </row>
    <row r="20" spans="1:22" s="249" customFormat="1" ht="31.5" x14ac:dyDescent="0.2">
      <c r="A20" s="252" t="s">
        <v>6</v>
      </c>
      <c r="B20" s="253" t="s">
        <v>68</v>
      </c>
      <c r="C20" s="254" t="s">
        <v>67</v>
      </c>
      <c r="D20" s="255"/>
      <c r="E20" s="255"/>
      <c r="F20" s="255"/>
      <c r="G20" s="255"/>
      <c r="H20" s="255"/>
      <c r="I20" s="247"/>
      <c r="J20" s="247"/>
      <c r="K20" s="247"/>
      <c r="L20" s="247"/>
      <c r="M20" s="247"/>
      <c r="N20" s="247"/>
      <c r="O20" s="247"/>
      <c r="P20" s="247"/>
      <c r="Q20" s="247"/>
      <c r="R20" s="247"/>
      <c r="S20" s="247"/>
      <c r="T20" s="256"/>
      <c r="U20" s="256"/>
      <c r="V20" s="256"/>
    </row>
    <row r="21" spans="1:22" s="249" customFormat="1" ht="18.75" x14ac:dyDescent="0.2">
      <c r="A21" s="254">
        <v>1</v>
      </c>
      <c r="B21" s="253">
        <v>2</v>
      </c>
      <c r="C21" s="254">
        <v>3</v>
      </c>
      <c r="D21" s="255"/>
      <c r="E21" s="255"/>
      <c r="F21" s="255"/>
      <c r="G21" s="255"/>
      <c r="H21" s="255"/>
      <c r="I21" s="247"/>
      <c r="J21" s="247"/>
      <c r="K21" s="247"/>
      <c r="L21" s="247"/>
      <c r="M21" s="247"/>
      <c r="N21" s="247"/>
      <c r="O21" s="247"/>
      <c r="P21" s="247"/>
      <c r="Q21" s="247"/>
      <c r="R21" s="247"/>
      <c r="S21" s="247"/>
      <c r="T21" s="256"/>
      <c r="U21" s="256"/>
      <c r="V21" s="256"/>
    </row>
    <row r="22" spans="1:22" s="249" customFormat="1" ht="31.5" x14ac:dyDescent="0.2">
      <c r="A22" s="257" t="s">
        <v>66</v>
      </c>
      <c r="B22" s="258" t="s">
        <v>353</v>
      </c>
      <c r="C22" s="254" t="s">
        <v>558</v>
      </c>
      <c r="D22" s="255"/>
      <c r="E22" s="255"/>
      <c r="F22" s="255"/>
      <c r="G22" s="255"/>
      <c r="H22" s="255"/>
      <c r="I22" s="247"/>
      <c r="J22" s="247"/>
      <c r="K22" s="247"/>
      <c r="L22" s="247"/>
      <c r="M22" s="247"/>
      <c r="N22" s="247"/>
      <c r="O22" s="247"/>
      <c r="P22" s="247"/>
      <c r="Q22" s="247"/>
      <c r="R22" s="247"/>
      <c r="S22" s="247"/>
      <c r="T22" s="256"/>
      <c r="U22" s="256"/>
      <c r="V22" s="256"/>
    </row>
    <row r="23" spans="1:22" s="249" customFormat="1" ht="31.5" x14ac:dyDescent="0.2">
      <c r="A23" s="257" t="s">
        <v>64</v>
      </c>
      <c r="B23" s="259" t="s">
        <v>65</v>
      </c>
      <c r="C23" s="254" t="s">
        <v>584</v>
      </c>
      <c r="D23" s="255"/>
      <c r="E23" s="255"/>
      <c r="F23" s="255"/>
      <c r="G23" s="255"/>
      <c r="H23" s="255"/>
      <c r="I23" s="247"/>
      <c r="J23" s="247"/>
      <c r="K23" s="247"/>
      <c r="L23" s="247"/>
      <c r="M23" s="247"/>
      <c r="N23" s="247"/>
      <c r="O23" s="247"/>
      <c r="P23" s="247"/>
      <c r="Q23" s="247"/>
      <c r="R23" s="247"/>
      <c r="S23" s="247"/>
      <c r="T23" s="256"/>
      <c r="U23" s="256"/>
      <c r="V23" s="256"/>
    </row>
    <row r="24" spans="1:22" s="249" customFormat="1" ht="18.75" x14ac:dyDescent="0.2">
      <c r="A24" s="360"/>
      <c r="B24" s="361"/>
      <c r="C24" s="362"/>
      <c r="D24" s="255"/>
      <c r="E24" s="255"/>
      <c r="F24" s="255"/>
      <c r="G24" s="255"/>
      <c r="H24" s="255"/>
      <c r="I24" s="247"/>
      <c r="J24" s="247"/>
      <c r="K24" s="247"/>
      <c r="L24" s="247"/>
      <c r="M24" s="247"/>
      <c r="N24" s="247"/>
      <c r="O24" s="247"/>
      <c r="P24" s="247"/>
      <c r="Q24" s="247"/>
      <c r="R24" s="247"/>
      <c r="S24" s="247"/>
      <c r="T24" s="256"/>
      <c r="U24" s="256"/>
      <c r="V24" s="256"/>
    </row>
    <row r="25" spans="1:22" s="249" customFormat="1" ht="47.25" x14ac:dyDescent="0.2">
      <c r="A25" s="257" t="s">
        <v>63</v>
      </c>
      <c r="B25" s="260" t="s">
        <v>468</v>
      </c>
      <c r="C25" s="252" t="s">
        <v>596</v>
      </c>
      <c r="D25" s="255"/>
      <c r="E25" s="255"/>
      <c r="F25" s="255"/>
      <c r="G25" s="255"/>
      <c r="H25" s="247"/>
      <c r="I25" s="247"/>
      <c r="J25" s="247"/>
      <c r="K25" s="247"/>
      <c r="L25" s="247"/>
      <c r="M25" s="247"/>
      <c r="N25" s="247"/>
      <c r="O25" s="247"/>
      <c r="P25" s="247"/>
      <c r="Q25" s="247"/>
      <c r="R25" s="247"/>
      <c r="S25" s="256"/>
      <c r="T25" s="256"/>
      <c r="U25" s="256"/>
      <c r="V25" s="256"/>
    </row>
    <row r="26" spans="1:22" s="249" customFormat="1" ht="31.5" x14ac:dyDescent="0.2">
      <c r="A26" s="257" t="s">
        <v>62</v>
      </c>
      <c r="B26" s="260" t="s">
        <v>76</v>
      </c>
      <c r="C26" s="252" t="s">
        <v>561</v>
      </c>
      <c r="D26" s="255"/>
      <c r="E26" s="255"/>
      <c r="F26" s="255"/>
      <c r="G26" s="255"/>
      <c r="H26" s="247"/>
      <c r="I26" s="247"/>
      <c r="J26" s="247"/>
      <c r="K26" s="247"/>
      <c r="L26" s="247"/>
      <c r="M26" s="247"/>
      <c r="N26" s="247"/>
      <c r="O26" s="247"/>
      <c r="P26" s="247"/>
      <c r="Q26" s="247"/>
      <c r="R26" s="247"/>
      <c r="S26" s="256"/>
      <c r="T26" s="256"/>
      <c r="U26" s="256"/>
      <c r="V26" s="256"/>
    </row>
    <row r="27" spans="1:22" s="249" customFormat="1" ht="47.25" x14ac:dyDescent="0.2">
      <c r="A27" s="257" t="s">
        <v>60</v>
      </c>
      <c r="B27" s="260" t="s">
        <v>75</v>
      </c>
      <c r="C27" s="252" t="s">
        <v>579</v>
      </c>
      <c r="D27" s="255"/>
      <c r="E27" s="255"/>
      <c r="F27" s="255"/>
      <c r="G27" s="255"/>
      <c r="H27" s="247"/>
      <c r="I27" s="247"/>
      <c r="J27" s="247"/>
      <c r="K27" s="247"/>
      <c r="L27" s="247"/>
      <c r="M27" s="247"/>
      <c r="N27" s="247"/>
      <c r="O27" s="247"/>
      <c r="P27" s="247"/>
      <c r="Q27" s="247"/>
      <c r="R27" s="247"/>
      <c r="S27" s="256"/>
      <c r="T27" s="256"/>
      <c r="U27" s="256"/>
      <c r="V27" s="256"/>
    </row>
    <row r="28" spans="1:22" s="249" customFormat="1" ht="18.75" x14ac:dyDescent="0.2">
      <c r="A28" s="257" t="s">
        <v>59</v>
      </c>
      <c r="B28" s="260" t="s">
        <v>469</v>
      </c>
      <c r="C28" s="252" t="s">
        <v>536</v>
      </c>
      <c r="D28" s="255"/>
      <c r="E28" s="255"/>
      <c r="F28" s="255"/>
      <c r="G28" s="255"/>
      <c r="H28" s="247"/>
      <c r="I28" s="247"/>
      <c r="J28" s="247"/>
      <c r="K28" s="247"/>
      <c r="L28" s="247"/>
      <c r="M28" s="247"/>
      <c r="N28" s="247"/>
      <c r="O28" s="247"/>
      <c r="P28" s="247"/>
      <c r="Q28" s="247"/>
      <c r="R28" s="247"/>
      <c r="S28" s="256"/>
      <c r="T28" s="256"/>
      <c r="U28" s="256"/>
      <c r="V28" s="256"/>
    </row>
    <row r="29" spans="1:22" s="249" customFormat="1" ht="31.5" x14ac:dyDescent="0.2">
      <c r="A29" s="257" t="s">
        <v>57</v>
      </c>
      <c r="B29" s="260" t="s">
        <v>470</v>
      </c>
      <c r="C29" s="252" t="s">
        <v>536</v>
      </c>
      <c r="D29" s="255"/>
      <c r="E29" s="255"/>
      <c r="F29" s="255"/>
      <c r="G29" s="255"/>
      <c r="H29" s="247"/>
      <c r="I29" s="247"/>
      <c r="J29" s="247"/>
      <c r="K29" s="247"/>
      <c r="L29" s="247"/>
      <c r="M29" s="247"/>
      <c r="N29" s="247"/>
      <c r="O29" s="247"/>
      <c r="P29" s="247"/>
      <c r="Q29" s="247"/>
      <c r="R29" s="247"/>
      <c r="S29" s="256"/>
      <c r="T29" s="256"/>
      <c r="U29" s="256"/>
      <c r="V29" s="256"/>
    </row>
    <row r="30" spans="1:22" s="249" customFormat="1" ht="31.5" x14ac:dyDescent="0.2">
      <c r="A30" s="257" t="s">
        <v>55</v>
      </c>
      <c r="B30" s="260" t="s">
        <v>471</v>
      </c>
      <c r="C30" s="252" t="s">
        <v>598</v>
      </c>
      <c r="D30" s="255"/>
      <c r="E30" s="255"/>
      <c r="F30" s="255"/>
      <c r="G30" s="255"/>
      <c r="H30" s="247"/>
      <c r="I30" s="247"/>
      <c r="J30" s="247"/>
      <c r="K30" s="247"/>
      <c r="L30" s="247"/>
      <c r="M30" s="247"/>
      <c r="N30" s="247"/>
      <c r="O30" s="247"/>
      <c r="P30" s="247"/>
      <c r="Q30" s="247"/>
      <c r="R30" s="247"/>
      <c r="S30" s="256"/>
      <c r="T30" s="256"/>
      <c r="U30" s="256"/>
      <c r="V30" s="256"/>
    </row>
    <row r="31" spans="1:22" s="249" customFormat="1" ht="31.5" x14ac:dyDescent="0.2">
      <c r="A31" s="257" t="s">
        <v>74</v>
      </c>
      <c r="B31" s="260" t="s">
        <v>472</v>
      </c>
      <c r="C31" s="252" t="s">
        <v>598</v>
      </c>
      <c r="D31" s="255"/>
      <c r="E31" s="255"/>
      <c r="F31" s="255"/>
      <c r="G31" s="255"/>
      <c r="H31" s="247"/>
      <c r="I31" s="247"/>
      <c r="J31" s="247"/>
      <c r="K31" s="247"/>
      <c r="L31" s="247"/>
      <c r="M31" s="247"/>
      <c r="N31" s="247"/>
      <c r="O31" s="247"/>
      <c r="P31" s="247"/>
      <c r="Q31" s="247"/>
      <c r="R31" s="247"/>
      <c r="S31" s="256"/>
      <c r="T31" s="256"/>
      <c r="U31" s="256"/>
      <c r="V31" s="256"/>
    </row>
    <row r="32" spans="1:22" s="249" customFormat="1" ht="31.5" x14ac:dyDescent="0.2">
      <c r="A32" s="257" t="s">
        <v>72</v>
      </c>
      <c r="B32" s="260" t="s">
        <v>473</v>
      </c>
      <c r="C32" s="252" t="s">
        <v>536</v>
      </c>
      <c r="D32" s="255"/>
      <c r="E32" s="255"/>
      <c r="F32" s="255"/>
      <c r="G32" s="255"/>
      <c r="H32" s="247"/>
      <c r="I32" s="247"/>
      <c r="J32" s="247"/>
      <c r="K32" s="247"/>
      <c r="L32" s="247"/>
      <c r="M32" s="247"/>
      <c r="N32" s="247"/>
      <c r="O32" s="247"/>
      <c r="P32" s="247"/>
      <c r="Q32" s="247"/>
      <c r="R32" s="247"/>
      <c r="S32" s="256"/>
      <c r="T32" s="256"/>
      <c r="U32" s="256"/>
      <c r="V32" s="256"/>
    </row>
    <row r="33" spans="1:22" s="249" customFormat="1" ht="78.75" x14ac:dyDescent="0.2">
      <c r="A33" s="257" t="s">
        <v>71</v>
      </c>
      <c r="B33" s="260" t="s">
        <v>474</v>
      </c>
      <c r="C33" s="252" t="s">
        <v>580</v>
      </c>
      <c r="D33" s="255"/>
      <c r="E33" s="255"/>
      <c r="F33" s="255"/>
      <c r="G33" s="255"/>
      <c r="H33" s="247"/>
      <c r="I33" s="247"/>
      <c r="J33" s="247"/>
      <c r="K33" s="247"/>
      <c r="L33" s="247"/>
      <c r="M33" s="247"/>
      <c r="N33" s="247"/>
      <c r="O33" s="247"/>
      <c r="P33" s="247"/>
      <c r="Q33" s="247"/>
      <c r="R33" s="247"/>
      <c r="S33" s="256"/>
      <c r="T33" s="256"/>
      <c r="U33" s="256"/>
      <c r="V33" s="256"/>
    </row>
    <row r="34" spans="1:22" ht="94.5" x14ac:dyDescent="0.25">
      <c r="A34" s="257" t="s">
        <v>489</v>
      </c>
      <c r="B34" s="260" t="s">
        <v>475</v>
      </c>
      <c r="C34" s="252" t="s">
        <v>581</v>
      </c>
      <c r="D34" s="261"/>
      <c r="E34" s="261"/>
      <c r="F34" s="261"/>
      <c r="G34" s="261"/>
      <c r="H34" s="261"/>
      <c r="I34" s="261"/>
      <c r="J34" s="261"/>
      <c r="K34" s="261"/>
      <c r="L34" s="261"/>
      <c r="M34" s="261"/>
      <c r="N34" s="261"/>
      <c r="O34" s="261"/>
      <c r="P34" s="261"/>
      <c r="Q34" s="261"/>
      <c r="R34" s="261"/>
      <c r="S34" s="261"/>
      <c r="T34" s="261"/>
      <c r="U34" s="261"/>
      <c r="V34" s="261"/>
    </row>
    <row r="35" spans="1:22" ht="47.25" x14ac:dyDescent="0.25">
      <c r="A35" s="257" t="s">
        <v>478</v>
      </c>
      <c r="B35" s="260" t="s">
        <v>73</v>
      </c>
      <c r="C35" s="252" t="s">
        <v>536</v>
      </c>
      <c r="D35" s="261"/>
      <c r="E35" s="261"/>
      <c r="F35" s="261"/>
      <c r="G35" s="261"/>
      <c r="H35" s="261"/>
      <c r="I35" s="261"/>
      <c r="J35" s="261"/>
      <c r="K35" s="261"/>
      <c r="L35" s="261"/>
      <c r="M35" s="261"/>
      <c r="N35" s="261"/>
      <c r="O35" s="261"/>
      <c r="P35" s="261"/>
      <c r="Q35" s="261"/>
      <c r="R35" s="261"/>
      <c r="S35" s="261"/>
      <c r="T35" s="261"/>
      <c r="U35" s="261"/>
      <c r="V35" s="261"/>
    </row>
    <row r="36" spans="1:22" ht="31.5" x14ac:dyDescent="0.25">
      <c r="A36" s="257" t="s">
        <v>490</v>
      </c>
      <c r="B36" s="260" t="s">
        <v>476</v>
      </c>
      <c r="C36" s="252" t="s">
        <v>598</v>
      </c>
      <c r="D36" s="261"/>
      <c r="E36" s="261"/>
      <c r="F36" s="261"/>
      <c r="G36" s="261"/>
      <c r="H36" s="261"/>
      <c r="I36" s="261"/>
      <c r="J36" s="261"/>
      <c r="K36" s="261"/>
      <c r="L36" s="261"/>
      <c r="M36" s="261"/>
      <c r="N36" s="261"/>
      <c r="O36" s="261"/>
      <c r="P36" s="261"/>
      <c r="Q36" s="261"/>
      <c r="R36" s="261"/>
      <c r="S36" s="261"/>
      <c r="T36" s="261"/>
      <c r="U36" s="261"/>
      <c r="V36" s="261"/>
    </row>
    <row r="37" spans="1:22" ht="15.75" x14ac:dyDescent="0.25">
      <c r="A37" s="257" t="s">
        <v>479</v>
      </c>
      <c r="B37" s="260" t="s">
        <v>477</v>
      </c>
      <c r="C37" s="252" t="s">
        <v>598</v>
      </c>
      <c r="D37" s="261"/>
      <c r="E37" s="261"/>
      <c r="F37" s="261"/>
      <c r="G37" s="261"/>
      <c r="H37" s="261"/>
      <c r="I37" s="261"/>
      <c r="J37" s="261"/>
      <c r="K37" s="261"/>
      <c r="L37" s="261"/>
      <c r="M37" s="261"/>
      <c r="N37" s="261"/>
      <c r="O37" s="261"/>
      <c r="P37" s="261"/>
      <c r="Q37" s="261"/>
      <c r="R37" s="261"/>
      <c r="S37" s="261"/>
      <c r="T37" s="261"/>
      <c r="U37" s="261"/>
      <c r="V37" s="261"/>
    </row>
    <row r="38" spans="1:22" ht="15.75" x14ac:dyDescent="0.25">
      <c r="A38" s="257" t="s">
        <v>491</v>
      </c>
      <c r="B38" s="260" t="s">
        <v>237</v>
      </c>
      <c r="C38" s="252" t="s">
        <v>598</v>
      </c>
      <c r="D38" s="261"/>
      <c r="E38" s="261"/>
      <c r="F38" s="261"/>
      <c r="G38" s="261"/>
      <c r="H38" s="261"/>
      <c r="I38" s="261"/>
      <c r="J38" s="261"/>
      <c r="K38" s="261"/>
      <c r="L38" s="261"/>
      <c r="M38" s="261"/>
      <c r="N38" s="261"/>
      <c r="O38" s="261"/>
      <c r="P38" s="261"/>
      <c r="Q38" s="261"/>
      <c r="R38" s="261"/>
      <c r="S38" s="261"/>
      <c r="T38" s="261"/>
      <c r="U38" s="261"/>
      <c r="V38" s="261"/>
    </row>
    <row r="39" spans="1:22" ht="15.75" x14ac:dyDescent="0.25">
      <c r="A39" s="360"/>
      <c r="B39" s="361"/>
      <c r="C39" s="362"/>
      <c r="D39" s="261"/>
      <c r="E39" s="261"/>
      <c r="F39" s="261"/>
      <c r="G39" s="261"/>
      <c r="H39" s="261"/>
      <c r="I39" s="261"/>
      <c r="J39" s="261"/>
      <c r="K39" s="261"/>
      <c r="L39" s="261"/>
      <c r="M39" s="261"/>
      <c r="N39" s="261"/>
      <c r="O39" s="261"/>
      <c r="P39" s="261"/>
      <c r="Q39" s="261"/>
      <c r="R39" s="261"/>
      <c r="S39" s="261"/>
      <c r="T39" s="261"/>
      <c r="U39" s="261"/>
      <c r="V39" s="261"/>
    </row>
    <row r="40" spans="1:22" ht="63" x14ac:dyDescent="0.25">
      <c r="A40" s="257" t="s">
        <v>480</v>
      </c>
      <c r="B40" s="260" t="s">
        <v>532</v>
      </c>
      <c r="C40" s="263" t="s">
        <v>582</v>
      </c>
      <c r="D40" s="261"/>
      <c r="E40" s="261"/>
      <c r="F40" s="261"/>
      <c r="G40" s="261"/>
      <c r="H40" s="261"/>
      <c r="I40" s="261"/>
      <c r="J40" s="261"/>
      <c r="K40" s="261"/>
      <c r="L40" s="261"/>
      <c r="M40" s="261"/>
      <c r="N40" s="261"/>
      <c r="O40" s="261"/>
      <c r="P40" s="261"/>
      <c r="Q40" s="261"/>
      <c r="R40" s="261"/>
      <c r="S40" s="261"/>
      <c r="T40" s="261"/>
      <c r="U40" s="261"/>
      <c r="V40" s="261"/>
    </row>
    <row r="41" spans="1:22" ht="94.5" x14ac:dyDescent="0.25">
      <c r="A41" s="257" t="s">
        <v>492</v>
      </c>
      <c r="B41" s="260" t="s">
        <v>515</v>
      </c>
      <c r="C41" s="264" t="s">
        <v>583</v>
      </c>
      <c r="D41" s="261"/>
      <c r="E41" s="261"/>
      <c r="F41" s="261"/>
      <c r="G41" s="261"/>
      <c r="H41" s="261"/>
      <c r="I41" s="261"/>
      <c r="J41" s="261"/>
      <c r="K41" s="261"/>
      <c r="L41" s="261"/>
      <c r="M41" s="261"/>
      <c r="N41" s="261"/>
      <c r="O41" s="261"/>
      <c r="P41" s="261"/>
      <c r="Q41" s="261"/>
      <c r="R41" s="261"/>
      <c r="S41" s="261"/>
      <c r="T41" s="261"/>
      <c r="U41" s="261"/>
      <c r="V41" s="261"/>
    </row>
    <row r="42" spans="1:22" ht="63" x14ac:dyDescent="0.25">
      <c r="A42" s="257" t="s">
        <v>481</v>
      </c>
      <c r="B42" s="260" t="s">
        <v>529</v>
      </c>
      <c r="C42" s="264" t="s">
        <v>583</v>
      </c>
      <c r="D42" s="261"/>
      <c r="E42" s="261"/>
      <c r="F42" s="261"/>
      <c r="G42" s="261"/>
      <c r="H42" s="261"/>
      <c r="I42" s="261"/>
      <c r="J42" s="261"/>
      <c r="K42" s="261"/>
      <c r="L42" s="261"/>
      <c r="M42" s="261"/>
      <c r="N42" s="261"/>
      <c r="O42" s="261"/>
      <c r="P42" s="261"/>
      <c r="Q42" s="261"/>
      <c r="R42" s="261"/>
      <c r="S42" s="261"/>
      <c r="T42" s="261"/>
      <c r="U42" s="261"/>
      <c r="V42" s="261"/>
    </row>
    <row r="43" spans="1:22" ht="173.25" x14ac:dyDescent="0.25">
      <c r="A43" s="257" t="s">
        <v>495</v>
      </c>
      <c r="B43" s="260" t="s">
        <v>496</v>
      </c>
      <c r="C43" s="264" t="s">
        <v>554</v>
      </c>
      <c r="D43" s="261"/>
      <c r="E43" s="261"/>
      <c r="F43" s="261"/>
      <c r="G43" s="261"/>
      <c r="H43" s="261"/>
      <c r="I43" s="261"/>
      <c r="J43" s="261"/>
      <c r="K43" s="261"/>
      <c r="L43" s="261"/>
      <c r="M43" s="261"/>
      <c r="N43" s="261"/>
      <c r="O43" s="261"/>
      <c r="P43" s="261"/>
      <c r="Q43" s="261"/>
      <c r="R43" s="261"/>
      <c r="S43" s="261"/>
      <c r="T43" s="261"/>
      <c r="U43" s="261"/>
      <c r="V43" s="261"/>
    </row>
    <row r="44" spans="1:22" ht="94.5" x14ac:dyDescent="0.25">
      <c r="A44" s="257" t="s">
        <v>482</v>
      </c>
      <c r="B44" s="260" t="s">
        <v>521</v>
      </c>
      <c r="C44" s="264" t="s">
        <v>554</v>
      </c>
      <c r="D44" s="261"/>
      <c r="E44" s="261"/>
      <c r="F44" s="261"/>
      <c r="G44" s="261"/>
      <c r="H44" s="261"/>
      <c r="I44" s="261"/>
      <c r="J44" s="261"/>
      <c r="K44" s="261"/>
      <c r="L44" s="261"/>
      <c r="M44" s="261"/>
      <c r="N44" s="261"/>
      <c r="O44" s="261"/>
      <c r="P44" s="261"/>
      <c r="Q44" s="261"/>
      <c r="R44" s="261"/>
      <c r="S44" s="261"/>
      <c r="T44" s="261"/>
      <c r="U44" s="261"/>
      <c r="V44" s="261"/>
    </row>
    <row r="45" spans="1:22" ht="78.75" x14ac:dyDescent="0.25">
      <c r="A45" s="257" t="s">
        <v>516</v>
      </c>
      <c r="B45" s="260" t="s">
        <v>522</v>
      </c>
      <c r="C45" s="264" t="s">
        <v>554</v>
      </c>
      <c r="D45" s="261"/>
      <c r="E45" s="261"/>
      <c r="F45" s="261"/>
      <c r="G45" s="261"/>
      <c r="H45" s="261"/>
      <c r="I45" s="261"/>
      <c r="J45" s="261"/>
      <c r="K45" s="261"/>
      <c r="L45" s="261"/>
      <c r="M45" s="261"/>
      <c r="N45" s="261"/>
      <c r="O45" s="261"/>
      <c r="P45" s="261"/>
      <c r="Q45" s="261"/>
      <c r="R45" s="261"/>
      <c r="S45" s="261"/>
      <c r="T45" s="261"/>
      <c r="U45" s="261"/>
      <c r="V45" s="261"/>
    </row>
    <row r="46" spans="1:22" ht="94.5" x14ac:dyDescent="0.25">
      <c r="A46" s="257" t="s">
        <v>483</v>
      </c>
      <c r="B46" s="260" t="s">
        <v>523</v>
      </c>
      <c r="C46" s="264" t="s">
        <v>554</v>
      </c>
      <c r="D46" s="261"/>
      <c r="E46" s="261"/>
      <c r="F46" s="261"/>
      <c r="G46" s="261"/>
      <c r="H46" s="261"/>
      <c r="I46" s="261"/>
      <c r="J46" s="261"/>
      <c r="K46" s="261"/>
      <c r="L46" s="261"/>
      <c r="M46" s="261"/>
      <c r="N46" s="261"/>
      <c r="O46" s="261"/>
      <c r="P46" s="261"/>
      <c r="Q46" s="261"/>
      <c r="R46" s="261"/>
      <c r="S46" s="261"/>
      <c r="T46" s="261"/>
      <c r="U46" s="261"/>
      <c r="V46" s="261"/>
    </row>
    <row r="47" spans="1:22" ht="15.75" x14ac:dyDescent="0.25">
      <c r="A47" s="360"/>
      <c r="B47" s="361"/>
      <c r="C47" s="362"/>
      <c r="D47" s="261"/>
      <c r="E47" s="261"/>
      <c r="F47" s="261"/>
      <c r="G47" s="261"/>
      <c r="H47" s="261"/>
      <c r="I47" s="261"/>
      <c r="J47" s="261"/>
      <c r="K47" s="261"/>
      <c r="L47" s="261"/>
      <c r="M47" s="261"/>
      <c r="N47" s="261"/>
      <c r="O47" s="261"/>
      <c r="P47" s="261"/>
      <c r="Q47" s="261"/>
      <c r="R47" s="261"/>
      <c r="S47" s="261"/>
      <c r="T47" s="261"/>
      <c r="U47" s="261"/>
      <c r="V47" s="261"/>
    </row>
    <row r="48" spans="1:22" ht="47.25" x14ac:dyDescent="0.25">
      <c r="A48" s="257" t="s">
        <v>517</v>
      </c>
      <c r="B48" s="260" t="s">
        <v>530</v>
      </c>
      <c r="C48" s="265">
        <f>'6.2. Паспорт фин осв ввод'!D24</f>
        <v>1179.6762782962001</v>
      </c>
      <c r="D48" s="261"/>
      <c r="E48" s="261"/>
      <c r="F48" s="261"/>
      <c r="G48" s="261"/>
      <c r="H48" s="261"/>
      <c r="I48" s="261"/>
      <c r="J48" s="261"/>
      <c r="K48" s="261"/>
      <c r="L48" s="261"/>
      <c r="M48" s="261"/>
      <c r="N48" s="261"/>
      <c r="O48" s="261"/>
      <c r="P48" s="261"/>
      <c r="Q48" s="261"/>
      <c r="R48" s="261"/>
      <c r="S48" s="261"/>
      <c r="T48" s="261"/>
      <c r="U48" s="261"/>
      <c r="V48" s="261"/>
    </row>
    <row r="49" spans="1:22" ht="47.25" x14ac:dyDescent="0.25">
      <c r="A49" s="257" t="s">
        <v>484</v>
      </c>
      <c r="B49" s="260" t="s">
        <v>531</v>
      </c>
      <c r="C49" s="265">
        <f>'6.2. Паспорт фин осв ввод'!D52</f>
        <v>986.67096428000002</v>
      </c>
      <c r="D49" s="261"/>
      <c r="E49" s="261"/>
      <c r="F49" s="261"/>
      <c r="G49" s="261"/>
      <c r="H49" s="261"/>
      <c r="I49" s="261"/>
      <c r="J49" s="261"/>
      <c r="K49" s="261"/>
      <c r="L49" s="261"/>
      <c r="M49" s="261"/>
      <c r="N49" s="261"/>
      <c r="O49" s="261"/>
      <c r="P49" s="261"/>
      <c r="Q49" s="261"/>
      <c r="R49" s="261"/>
      <c r="S49" s="261"/>
      <c r="T49" s="261"/>
      <c r="U49" s="261"/>
      <c r="V49" s="261"/>
    </row>
    <row r="50" spans="1:22" x14ac:dyDescent="0.25">
      <c r="A50" s="261"/>
      <c r="B50" s="261"/>
      <c r="C50" s="261"/>
      <c r="D50" s="261"/>
      <c r="E50" s="261"/>
      <c r="F50" s="261"/>
      <c r="G50" s="261"/>
      <c r="H50" s="261"/>
      <c r="I50" s="261"/>
      <c r="J50" s="261"/>
      <c r="K50" s="261"/>
      <c r="L50" s="261"/>
      <c r="M50" s="261"/>
      <c r="N50" s="261"/>
      <c r="O50" s="261"/>
      <c r="P50" s="261"/>
      <c r="Q50" s="261"/>
      <c r="R50" s="261"/>
      <c r="S50" s="261"/>
      <c r="T50" s="261"/>
      <c r="U50" s="261"/>
      <c r="V50" s="261"/>
    </row>
    <row r="51" spans="1:22"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row>
    <row r="52" spans="1:22" x14ac:dyDescent="0.25">
      <c r="A52" s="261"/>
      <c r="B52" s="261"/>
      <c r="C52" s="261"/>
      <c r="D52" s="261"/>
      <c r="E52" s="261"/>
      <c r="F52" s="261"/>
      <c r="G52" s="261"/>
      <c r="H52" s="261"/>
      <c r="I52" s="261"/>
      <c r="J52" s="261"/>
      <c r="K52" s="261"/>
      <c r="L52" s="261"/>
      <c r="M52" s="261"/>
      <c r="N52" s="261"/>
      <c r="O52" s="261"/>
      <c r="P52" s="261"/>
      <c r="Q52" s="261"/>
      <c r="R52" s="261"/>
      <c r="S52" s="261"/>
      <c r="T52" s="261"/>
      <c r="U52" s="261"/>
      <c r="V52" s="261"/>
    </row>
    <row r="53" spans="1:22" x14ac:dyDescent="0.25">
      <c r="A53" s="261"/>
      <c r="B53" s="261"/>
      <c r="C53" s="261"/>
      <c r="D53" s="261"/>
      <c r="E53" s="261"/>
      <c r="F53" s="261"/>
      <c r="G53" s="261"/>
      <c r="H53" s="261"/>
      <c r="I53" s="261"/>
      <c r="J53" s="261"/>
      <c r="K53" s="261"/>
      <c r="L53" s="261"/>
      <c r="M53" s="261"/>
      <c r="N53" s="261"/>
      <c r="O53" s="261"/>
      <c r="P53" s="261"/>
      <c r="Q53" s="261"/>
      <c r="R53" s="261"/>
      <c r="S53" s="261"/>
      <c r="T53" s="261"/>
      <c r="U53" s="261"/>
      <c r="V53" s="261"/>
    </row>
    <row r="54" spans="1:22" x14ac:dyDescent="0.25">
      <c r="A54" s="261"/>
      <c r="B54" s="261"/>
      <c r="C54" s="261"/>
      <c r="D54" s="261"/>
      <c r="E54" s="261"/>
      <c r="F54" s="261"/>
      <c r="G54" s="261"/>
      <c r="H54" s="261"/>
      <c r="I54" s="261"/>
      <c r="J54" s="261"/>
      <c r="K54" s="261"/>
      <c r="L54" s="261"/>
      <c r="M54" s="261"/>
      <c r="N54" s="261"/>
      <c r="O54" s="261"/>
      <c r="P54" s="261"/>
      <c r="Q54" s="261"/>
      <c r="R54" s="261"/>
      <c r="S54" s="261"/>
      <c r="T54" s="261"/>
      <c r="U54" s="261"/>
      <c r="V54" s="261"/>
    </row>
    <row r="55" spans="1:22"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row>
    <row r="56" spans="1:22"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row>
    <row r="57" spans="1:22"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row>
    <row r="58" spans="1:22" x14ac:dyDescent="0.25">
      <c r="A58" s="261"/>
      <c r="B58" s="261"/>
      <c r="C58" s="261"/>
      <c r="D58" s="261"/>
      <c r="E58" s="261"/>
      <c r="F58" s="261"/>
      <c r="G58" s="261"/>
      <c r="H58" s="261"/>
      <c r="I58" s="261"/>
      <c r="J58" s="261"/>
      <c r="K58" s="261"/>
      <c r="L58" s="261"/>
      <c r="M58" s="261"/>
      <c r="N58" s="261"/>
      <c r="O58" s="261"/>
      <c r="P58" s="261"/>
      <c r="Q58" s="261"/>
      <c r="R58" s="261"/>
      <c r="S58" s="261"/>
      <c r="T58" s="261"/>
      <c r="U58" s="261"/>
      <c r="V58" s="261"/>
    </row>
    <row r="59" spans="1:22" x14ac:dyDescent="0.25">
      <c r="A59" s="261"/>
      <c r="B59" s="261"/>
      <c r="C59" s="261"/>
      <c r="D59" s="261"/>
      <c r="E59" s="261"/>
      <c r="F59" s="261"/>
      <c r="G59" s="261"/>
      <c r="H59" s="261"/>
      <c r="I59" s="261"/>
      <c r="J59" s="261"/>
      <c r="K59" s="261"/>
      <c r="L59" s="261"/>
      <c r="M59" s="261"/>
      <c r="N59" s="261"/>
      <c r="O59" s="261"/>
      <c r="P59" s="261"/>
      <c r="Q59" s="261"/>
      <c r="R59" s="261"/>
      <c r="S59" s="261"/>
      <c r="T59" s="261"/>
      <c r="U59" s="261"/>
      <c r="V59" s="261"/>
    </row>
    <row r="60" spans="1:22" x14ac:dyDescent="0.25">
      <c r="A60" s="261"/>
      <c r="B60" s="261"/>
      <c r="C60" s="261"/>
      <c r="D60" s="261"/>
      <c r="E60" s="261"/>
      <c r="F60" s="261"/>
      <c r="G60" s="261"/>
      <c r="H60" s="261"/>
      <c r="I60" s="261"/>
      <c r="J60" s="261"/>
      <c r="K60" s="261"/>
      <c r="L60" s="261"/>
      <c r="M60" s="261"/>
      <c r="N60" s="261"/>
      <c r="O60" s="261"/>
      <c r="P60" s="261"/>
      <c r="Q60" s="261"/>
      <c r="R60" s="261"/>
      <c r="S60" s="261"/>
      <c r="T60" s="261"/>
      <c r="U60" s="261"/>
      <c r="V60" s="261"/>
    </row>
    <row r="61" spans="1:22" x14ac:dyDescent="0.25">
      <c r="A61" s="261"/>
      <c r="B61" s="261"/>
      <c r="C61" s="261"/>
      <c r="D61" s="261"/>
      <c r="E61" s="261"/>
      <c r="F61" s="261"/>
      <c r="G61" s="261"/>
      <c r="H61" s="261"/>
      <c r="I61" s="261"/>
      <c r="J61" s="261"/>
      <c r="K61" s="261"/>
      <c r="L61" s="261"/>
      <c r="M61" s="261"/>
      <c r="N61" s="261"/>
      <c r="O61" s="261"/>
      <c r="P61" s="261"/>
      <c r="Q61" s="261"/>
      <c r="R61" s="261"/>
      <c r="S61" s="261"/>
      <c r="T61" s="261"/>
      <c r="U61" s="261"/>
      <c r="V61" s="261"/>
    </row>
    <row r="62" spans="1:22" x14ac:dyDescent="0.25">
      <c r="A62" s="261"/>
      <c r="B62" s="261"/>
      <c r="C62" s="261"/>
      <c r="D62" s="261"/>
      <c r="E62" s="261"/>
      <c r="F62" s="261"/>
      <c r="G62" s="261"/>
      <c r="H62" s="261"/>
      <c r="I62" s="261"/>
      <c r="J62" s="261"/>
      <c r="K62" s="261"/>
      <c r="L62" s="261"/>
      <c r="M62" s="261"/>
      <c r="N62" s="261"/>
      <c r="O62" s="261"/>
      <c r="P62" s="261"/>
      <c r="Q62" s="261"/>
      <c r="R62" s="261"/>
      <c r="S62" s="261"/>
      <c r="T62" s="261"/>
      <c r="U62" s="261"/>
      <c r="V62" s="261"/>
    </row>
    <row r="63" spans="1:22" x14ac:dyDescent="0.25">
      <c r="A63" s="261"/>
      <c r="B63" s="261"/>
      <c r="C63" s="261"/>
      <c r="D63" s="261"/>
      <c r="E63" s="261"/>
      <c r="F63" s="261"/>
      <c r="G63" s="261"/>
      <c r="H63" s="261"/>
      <c r="I63" s="261"/>
      <c r="J63" s="261"/>
      <c r="K63" s="261"/>
      <c r="L63" s="261"/>
      <c r="M63" s="261"/>
      <c r="N63" s="261"/>
      <c r="O63" s="261"/>
      <c r="P63" s="261"/>
      <c r="Q63" s="261"/>
      <c r="R63" s="261"/>
      <c r="S63" s="261"/>
      <c r="T63" s="261"/>
      <c r="U63" s="261"/>
      <c r="V63" s="261"/>
    </row>
    <row r="64" spans="1:22" x14ac:dyDescent="0.25">
      <c r="A64" s="261"/>
      <c r="B64" s="261"/>
      <c r="C64" s="261"/>
      <c r="D64" s="261"/>
      <c r="E64" s="261"/>
      <c r="F64" s="261"/>
      <c r="G64" s="261"/>
      <c r="H64" s="261"/>
      <c r="I64" s="261"/>
      <c r="J64" s="261"/>
      <c r="K64" s="261"/>
      <c r="L64" s="261"/>
      <c r="M64" s="261"/>
      <c r="N64" s="261"/>
      <c r="O64" s="261"/>
      <c r="P64" s="261"/>
      <c r="Q64" s="261"/>
      <c r="R64" s="261"/>
      <c r="S64" s="261"/>
      <c r="T64" s="261"/>
      <c r="U64" s="261"/>
      <c r="V64" s="261"/>
    </row>
    <row r="65" spans="1:22" x14ac:dyDescent="0.25">
      <c r="A65" s="261"/>
      <c r="B65" s="261"/>
      <c r="C65" s="261"/>
      <c r="D65" s="261"/>
      <c r="E65" s="261"/>
      <c r="F65" s="261"/>
      <c r="G65" s="261"/>
      <c r="H65" s="261"/>
      <c r="I65" s="261"/>
      <c r="J65" s="261"/>
      <c r="K65" s="261"/>
      <c r="L65" s="261"/>
      <c r="M65" s="261"/>
      <c r="N65" s="261"/>
      <c r="O65" s="261"/>
      <c r="P65" s="261"/>
      <c r="Q65" s="261"/>
      <c r="R65" s="261"/>
      <c r="S65" s="261"/>
      <c r="T65" s="261"/>
      <c r="U65" s="261"/>
      <c r="V65" s="261"/>
    </row>
    <row r="66" spans="1:22" x14ac:dyDescent="0.25">
      <c r="A66" s="261"/>
      <c r="B66" s="261"/>
      <c r="C66" s="261"/>
      <c r="D66" s="261"/>
      <c r="E66" s="261"/>
      <c r="F66" s="261"/>
      <c r="G66" s="261"/>
      <c r="H66" s="261"/>
      <c r="I66" s="261"/>
      <c r="J66" s="261"/>
      <c r="K66" s="261"/>
      <c r="L66" s="261"/>
      <c r="M66" s="261"/>
      <c r="N66" s="261"/>
      <c r="O66" s="261"/>
      <c r="P66" s="261"/>
      <c r="Q66" s="261"/>
      <c r="R66" s="261"/>
      <c r="S66" s="261"/>
      <c r="T66" s="261"/>
      <c r="U66" s="261"/>
      <c r="V66" s="261"/>
    </row>
    <row r="67" spans="1:22" x14ac:dyDescent="0.25">
      <c r="A67" s="261"/>
      <c r="B67" s="261"/>
      <c r="C67" s="261"/>
      <c r="D67" s="261"/>
      <c r="E67" s="261"/>
      <c r="F67" s="261"/>
      <c r="G67" s="261"/>
      <c r="H67" s="261"/>
      <c r="I67" s="261"/>
      <c r="J67" s="261"/>
      <c r="K67" s="261"/>
      <c r="L67" s="261"/>
      <c r="M67" s="261"/>
      <c r="N67" s="261"/>
      <c r="O67" s="261"/>
      <c r="P67" s="261"/>
      <c r="Q67" s="261"/>
      <c r="R67" s="261"/>
      <c r="S67" s="261"/>
      <c r="T67" s="261"/>
      <c r="U67" s="261"/>
      <c r="V67" s="261"/>
    </row>
    <row r="68" spans="1:22" x14ac:dyDescent="0.25">
      <c r="A68" s="261"/>
      <c r="B68" s="261"/>
      <c r="C68" s="261"/>
      <c r="D68" s="261"/>
      <c r="E68" s="261"/>
      <c r="F68" s="261"/>
      <c r="G68" s="261"/>
      <c r="H68" s="261"/>
      <c r="I68" s="261"/>
      <c r="J68" s="261"/>
      <c r="K68" s="261"/>
      <c r="L68" s="261"/>
      <c r="M68" s="261"/>
      <c r="N68" s="261"/>
      <c r="O68" s="261"/>
      <c r="P68" s="261"/>
      <c r="Q68" s="261"/>
      <c r="R68" s="261"/>
      <c r="S68" s="261"/>
      <c r="T68" s="261"/>
      <c r="U68" s="261"/>
      <c r="V68" s="261"/>
    </row>
    <row r="69" spans="1:22" x14ac:dyDescent="0.25">
      <c r="A69" s="261"/>
      <c r="B69" s="261"/>
      <c r="C69" s="261"/>
      <c r="D69" s="261"/>
      <c r="E69" s="261"/>
      <c r="F69" s="261"/>
      <c r="G69" s="261"/>
      <c r="H69" s="261"/>
      <c r="I69" s="261"/>
      <c r="J69" s="261"/>
      <c r="K69" s="261"/>
      <c r="L69" s="261"/>
      <c r="M69" s="261"/>
      <c r="N69" s="261"/>
      <c r="O69" s="261"/>
      <c r="P69" s="261"/>
      <c r="Q69" s="261"/>
      <c r="R69" s="261"/>
      <c r="S69" s="261"/>
      <c r="T69" s="261"/>
      <c r="U69" s="261"/>
      <c r="V69" s="261"/>
    </row>
    <row r="70" spans="1:22" x14ac:dyDescent="0.25">
      <c r="A70" s="261"/>
      <c r="B70" s="261"/>
      <c r="C70" s="261"/>
      <c r="D70" s="261"/>
      <c r="E70" s="261"/>
      <c r="F70" s="261"/>
      <c r="G70" s="261"/>
      <c r="H70" s="261"/>
      <c r="I70" s="261"/>
      <c r="J70" s="261"/>
      <c r="K70" s="261"/>
      <c r="L70" s="261"/>
      <c r="M70" s="261"/>
      <c r="N70" s="261"/>
      <c r="O70" s="261"/>
      <c r="P70" s="261"/>
      <c r="Q70" s="261"/>
      <c r="R70" s="261"/>
      <c r="S70" s="261"/>
      <c r="T70" s="261"/>
      <c r="U70" s="261"/>
      <c r="V70" s="261"/>
    </row>
    <row r="71" spans="1:22" x14ac:dyDescent="0.25">
      <c r="A71" s="261"/>
      <c r="B71" s="261"/>
      <c r="C71" s="261"/>
      <c r="D71" s="261"/>
      <c r="E71" s="261"/>
      <c r="F71" s="261"/>
      <c r="G71" s="261"/>
      <c r="H71" s="261"/>
      <c r="I71" s="261"/>
      <c r="J71" s="261"/>
      <c r="K71" s="261"/>
      <c r="L71" s="261"/>
      <c r="M71" s="261"/>
      <c r="N71" s="261"/>
      <c r="O71" s="261"/>
      <c r="P71" s="261"/>
      <c r="Q71" s="261"/>
      <c r="R71" s="261"/>
      <c r="S71" s="261"/>
      <c r="T71" s="261"/>
      <c r="U71" s="261"/>
      <c r="V71" s="261"/>
    </row>
    <row r="72" spans="1:22" x14ac:dyDescent="0.25">
      <c r="A72" s="261"/>
      <c r="B72" s="261"/>
      <c r="C72" s="261"/>
      <c r="D72" s="261"/>
      <c r="E72" s="261"/>
      <c r="F72" s="261"/>
      <c r="G72" s="261"/>
      <c r="H72" s="261"/>
      <c r="I72" s="261"/>
      <c r="J72" s="261"/>
      <c r="K72" s="261"/>
      <c r="L72" s="261"/>
      <c r="M72" s="261"/>
      <c r="N72" s="261"/>
      <c r="O72" s="261"/>
      <c r="P72" s="261"/>
      <c r="Q72" s="261"/>
      <c r="R72" s="261"/>
      <c r="S72" s="261"/>
      <c r="T72" s="261"/>
      <c r="U72" s="261"/>
      <c r="V72" s="261"/>
    </row>
    <row r="73" spans="1:22" x14ac:dyDescent="0.25">
      <c r="A73" s="261"/>
      <c r="B73" s="261"/>
      <c r="C73" s="261"/>
      <c r="D73" s="261"/>
      <c r="E73" s="261"/>
      <c r="F73" s="261"/>
      <c r="G73" s="261"/>
      <c r="H73" s="261"/>
      <c r="I73" s="261"/>
      <c r="J73" s="261"/>
      <c r="K73" s="261"/>
      <c r="L73" s="261"/>
      <c r="M73" s="261"/>
      <c r="N73" s="261"/>
      <c r="O73" s="261"/>
      <c r="P73" s="261"/>
      <c r="Q73" s="261"/>
      <c r="R73" s="261"/>
      <c r="S73" s="261"/>
      <c r="T73" s="261"/>
      <c r="U73" s="261"/>
      <c r="V73" s="261"/>
    </row>
    <row r="74" spans="1:22" x14ac:dyDescent="0.25">
      <c r="A74" s="261"/>
      <c r="B74" s="261"/>
      <c r="C74" s="261"/>
      <c r="D74" s="261"/>
      <c r="E74" s="261"/>
      <c r="F74" s="261"/>
      <c r="G74" s="261"/>
      <c r="H74" s="261"/>
      <c r="I74" s="261"/>
      <c r="J74" s="261"/>
      <c r="K74" s="261"/>
      <c r="L74" s="261"/>
      <c r="M74" s="261"/>
      <c r="N74" s="261"/>
      <c r="O74" s="261"/>
      <c r="P74" s="261"/>
      <c r="Q74" s="261"/>
      <c r="R74" s="261"/>
      <c r="S74" s="261"/>
      <c r="T74" s="261"/>
      <c r="U74" s="261"/>
      <c r="V74" s="261"/>
    </row>
    <row r="75" spans="1:22" x14ac:dyDescent="0.25">
      <c r="A75" s="261"/>
      <c r="B75" s="261"/>
      <c r="C75" s="261"/>
      <c r="D75" s="261"/>
      <c r="E75" s="261"/>
      <c r="F75" s="261"/>
      <c r="G75" s="261"/>
      <c r="H75" s="261"/>
      <c r="I75" s="261"/>
      <c r="J75" s="261"/>
      <c r="K75" s="261"/>
      <c r="L75" s="261"/>
      <c r="M75" s="261"/>
      <c r="N75" s="261"/>
      <c r="O75" s="261"/>
      <c r="P75" s="261"/>
      <c r="Q75" s="261"/>
      <c r="R75" s="261"/>
      <c r="S75" s="261"/>
      <c r="T75" s="261"/>
      <c r="U75" s="261"/>
      <c r="V75" s="261"/>
    </row>
    <row r="76" spans="1:22" x14ac:dyDescent="0.25">
      <c r="A76" s="261"/>
      <c r="B76" s="261"/>
      <c r="C76" s="261"/>
      <c r="D76" s="261"/>
      <c r="E76" s="261"/>
      <c r="F76" s="261"/>
      <c r="G76" s="261"/>
      <c r="H76" s="261"/>
      <c r="I76" s="261"/>
      <c r="J76" s="261"/>
      <c r="K76" s="261"/>
      <c r="L76" s="261"/>
      <c r="M76" s="261"/>
      <c r="N76" s="261"/>
      <c r="O76" s="261"/>
      <c r="P76" s="261"/>
      <c r="Q76" s="261"/>
      <c r="R76" s="261"/>
      <c r="S76" s="261"/>
      <c r="T76" s="261"/>
      <c r="U76" s="261"/>
      <c r="V76" s="261"/>
    </row>
    <row r="77" spans="1:22" x14ac:dyDescent="0.25">
      <c r="A77" s="261"/>
      <c r="B77" s="261"/>
      <c r="C77" s="261"/>
      <c r="D77" s="261"/>
      <c r="E77" s="261"/>
      <c r="F77" s="261"/>
      <c r="G77" s="261"/>
      <c r="H77" s="261"/>
      <c r="I77" s="261"/>
      <c r="J77" s="261"/>
      <c r="K77" s="261"/>
      <c r="L77" s="261"/>
      <c r="M77" s="261"/>
      <c r="N77" s="261"/>
      <c r="O77" s="261"/>
      <c r="P77" s="261"/>
      <c r="Q77" s="261"/>
      <c r="R77" s="261"/>
      <c r="S77" s="261"/>
      <c r="T77" s="261"/>
      <c r="U77" s="261"/>
      <c r="V77" s="261"/>
    </row>
    <row r="78" spans="1:22" x14ac:dyDescent="0.25">
      <c r="A78" s="261"/>
      <c r="B78" s="261"/>
      <c r="C78" s="261"/>
      <c r="D78" s="261"/>
      <c r="E78" s="261"/>
      <c r="F78" s="261"/>
      <c r="G78" s="261"/>
      <c r="H78" s="261"/>
      <c r="I78" s="261"/>
      <c r="J78" s="261"/>
      <c r="K78" s="261"/>
      <c r="L78" s="261"/>
      <c r="M78" s="261"/>
      <c r="N78" s="261"/>
      <c r="O78" s="261"/>
      <c r="P78" s="261"/>
      <c r="Q78" s="261"/>
      <c r="R78" s="261"/>
      <c r="S78" s="261"/>
      <c r="T78" s="261"/>
      <c r="U78" s="261"/>
      <c r="V78" s="261"/>
    </row>
    <row r="79" spans="1:22" x14ac:dyDescent="0.25">
      <c r="A79" s="261"/>
      <c r="B79" s="261"/>
      <c r="C79" s="261"/>
      <c r="D79" s="261"/>
      <c r="E79" s="261"/>
      <c r="F79" s="261"/>
      <c r="G79" s="261"/>
      <c r="H79" s="261"/>
      <c r="I79" s="261"/>
      <c r="J79" s="261"/>
      <c r="K79" s="261"/>
      <c r="L79" s="261"/>
      <c r="M79" s="261"/>
      <c r="N79" s="261"/>
      <c r="O79" s="261"/>
      <c r="P79" s="261"/>
      <c r="Q79" s="261"/>
      <c r="R79" s="261"/>
      <c r="S79" s="261"/>
      <c r="T79" s="261"/>
      <c r="U79" s="261"/>
      <c r="V79" s="261"/>
    </row>
    <row r="80" spans="1:22" x14ac:dyDescent="0.25">
      <c r="A80" s="261"/>
      <c r="B80" s="261"/>
      <c r="C80" s="261"/>
      <c r="D80" s="261"/>
      <c r="E80" s="261"/>
      <c r="F80" s="261"/>
      <c r="G80" s="261"/>
      <c r="H80" s="261"/>
      <c r="I80" s="261"/>
      <c r="J80" s="261"/>
      <c r="K80" s="261"/>
      <c r="L80" s="261"/>
      <c r="M80" s="261"/>
      <c r="N80" s="261"/>
      <c r="O80" s="261"/>
      <c r="P80" s="261"/>
      <c r="Q80" s="261"/>
      <c r="R80" s="261"/>
      <c r="S80" s="261"/>
      <c r="T80" s="261"/>
      <c r="U80" s="261"/>
      <c r="V80" s="261"/>
    </row>
    <row r="81" spans="1:22" x14ac:dyDescent="0.25">
      <c r="A81" s="261"/>
      <c r="B81" s="261"/>
      <c r="C81" s="261"/>
      <c r="D81" s="261"/>
      <c r="E81" s="261"/>
      <c r="F81" s="261"/>
      <c r="G81" s="261"/>
      <c r="H81" s="261"/>
      <c r="I81" s="261"/>
      <c r="J81" s="261"/>
      <c r="K81" s="261"/>
      <c r="L81" s="261"/>
      <c r="M81" s="261"/>
      <c r="N81" s="261"/>
      <c r="O81" s="261"/>
      <c r="P81" s="261"/>
      <c r="Q81" s="261"/>
      <c r="R81" s="261"/>
      <c r="S81" s="261"/>
      <c r="T81" s="261"/>
      <c r="U81" s="261"/>
      <c r="V81" s="261"/>
    </row>
    <row r="82" spans="1:22" x14ac:dyDescent="0.25">
      <c r="A82" s="261"/>
      <c r="B82" s="261"/>
      <c r="C82" s="261"/>
      <c r="D82" s="261"/>
      <c r="E82" s="261"/>
      <c r="F82" s="261"/>
      <c r="G82" s="261"/>
      <c r="H82" s="261"/>
      <c r="I82" s="261"/>
      <c r="J82" s="261"/>
      <c r="K82" s="261"/>
      <c r="L82" s="261"/>
      <c r="M82" s="261"/>
      <c r="N82" s="261"/>
      <c r="O82" s="261"/>
      <c r="P82" s="261"/>
      <c r="Q82" s="261"/>
      <c r="R82" s="261"/>
      <c r="S82" s="261"/>
      <c r="T82" s="261"/>
      <c r="U82" s="261"/>
      <c r="V82" s="261"/>
    </row>
    <row r="83" spans="1:22" x14ac:dyDescent="0.25">
      <c r="A83" s="261"/>
      <c r="B83" s="261"/>
      <c r="C83" s="261"/>
      <c r="D83" s="261"/>
      <c r="E83" s="261"/>
      <c r="F83" s="261"/>
      <c r="G83" s="261"/>
      <c r="H83" s="261"/>
      <c r="I83" s="261"/>
      <c r="J83" s="261"/>
      <c r="K83" s="261"/>
      <c r="L83" s="261"/>
      <c r="M83" s="261"/>
      <c r="N83" s="261"/>
      <c r="O83" s="261"/>
      <c r="P83" s="261"/>
      <c r="Q83" s="261"/>
      <c r="R83" s="261"/>
      <c r="S83" s="261"/>
      <c r="T83" s="261"/>
      <c r="U83" s="261"/>
      <c r="V83" s="261"/>
    </row>
    <row r="84" spans="1:22" x14ac:dyDescent="0.25">
      <c r="A84" s="261"/>
      <c r="B84" s="261"/>
      <c r="C84" s="261"/>
      <c r="D84" s="261"/>
      <c r="E84" s="261"/>
      <c r="F84" s="261"/>
      <c r="G84" s="261"/>
      <c r="H84" s="261"/>
      <c r="I84" s="261"/>
      <c r="J84" s="261"/>
      <c r="K84" s="261"/>
      <c r="L84" s="261"/>
      <c r="M84" s="261"/>
      <c r="N84" s="261"/>
      <c r="O84" s="261"/>
      <c r="P84" s="261"/>
      <c r="Q84" s="261"/>
      <c r="R84" s="261"/>
      <c r="S84" s="261"/>
      <c r="T84" s="261"/>
      <c r="U84" s="261"/>
      <c r="V84" s="261"/>
    </row>
    <row r="85" spans="1:22" x14ac:dyDescent="0.25">
      <c r="A85" s="261"/>
      <c r="B85" s="261"/>
      <c r="C85" s="261"/>
      <c r="D85" s="261"/>
      <c r="E85" s="261"/>
      <c r="F85" s="261"/>
      <c r="G85" s="261"/>
      <c r="H85" s="261"/>
      <c r="I85" s="261"/>
      <c r="J85" s="261"/>
      <c r="K85" s="261"/>
      <c r="L85" s="261"/>
      <c r="M85" s="261"/>
      <c r="N85" s="261"/>
      <c r="O85" s="261"/>
      <c r="P85" s="261"/>
      <c r="Q85" s="261"/>
      <c r="R85" s="261"/>
      <c r="S85" s="261"/>
      <c r="T85" s="261"/>
      <c r="U85" s="261"/>
      <c r="V85" s="261"/>
    </row>
    <row r="86" spans="1:22" x14ac:dyDescent="0.25">
      <c r="A86" s="261"/>
      <c r="B86" s="261"/>
      <c r="C86" s="261"/>
      <c r="D86" s="261"/>
      <c r="E86" s="261"/>
      <c r="F86" s="261"/>
      <c r="G86" s="261"/>
      <c r="H86" s="261"/>
      <c r="I86" s="261"/>
      <c r="J86" s="261"/>
      <c r="K86" s="261"/>
      <c r="L86" s="261"/>
      <c r="M86" s="261"/>
      <c r="N86" s="261"/>
      <c r="O86" s="261"/>
      <c r="P86" s="261"/>
      <c r="Q86" s="261"/>
      <c r="R86" s="261"/>
      <c r="S86" s="261"/>
      <c r="T86" s="261"/>
      <c r="U86" s="261"/>
      <c r="V86" s="261"/>
    </row>
    <row r="87" spans="1:22" x14ac:dyDescent="0.25">
      <c r="A87" s="261"/>
      <c r="B87" s="261"/>
      <c r="C87" s="261"/>
      <c r="D87" s="261"/>
      <c r="E87" s="261"/>
      <c r="F87" s="261"/>
      <c r="G87" s="261"/>
      <c r="H87" s="261"/>
      <c r="I87" s="261"/>
      <c r="J87" s="261"/>
      <c r="K87" s="261"/>
      <c r="L87" s="261"/>
      <c r="M87" s="261"/>
      <c r="N87" s="261"/>
      <c r="O87" s="261"/>
      <c r="P87" s="261"/>
      <c r="Q87" s="261"/>
      <c r="R87" s="261"/>
      <c r="S87" s="261"/>
      <c r="T87" s="261"/>
      <c r="U87" s="261"/>
      <c r="V87" s="261"/>
    </row>
    <row r="88" spans="1:22" x14ac:dyDescent="0.25">
      <c r="A88" s="261"/>
      <c r="B88" s="261"/>
      <c r="C88" s="261"/>
      <c r="D88" s="261"/>
      <c r="E88" s="261"/>
      <c r="F88" s="261"/>
      <c r="G88" s="261"/>
      <c r="H88" s="261"/>
      <c r="I88" s="261"/>
      <c r="J88" s="261"/>
      <c r="K88" s="261"/>
      <c r="L88" s="261"/>
      <c r="M88" s="261"/>
      <c r="N88" s="261"/>
      <c r="O88" s="261"/>
      <c r="P88" s="261"/>
      <c r="Q88" s="261"/>
      <c r="R88" s="261"/>
      <c r="S88" s="261"/>
      <c r="T88" s="261"/>
      <c r="U88" s="261"/>
      <c r="V88" s="261"/>
    </row>
    <row r="89" spans="1:22" x14ac:dyDescent="0.25">
      <c r="A89" s="261"/>
      <c r="B89" s="261"/>
      <c r="C89" s="261"/>
      <c r="D89" s="261"/>
      <c r="E89" s="261"/>
      <c r="F89" s="261"/>
      <c r="G89" s="261"/>
      <c r="H89" s="261"/>
      <c r="I89" s="261"/>
      <c r="J89" s="261"/>
      <c r="K89" s="261"/>
      <c r="L89" s="261"/>
      <c r="M89" s="261"/>
      <c r="N89" s="261"/>
      <c r="O89" s="261"/>
      <c r="P89" s="261"/>
      <c r="Q89" s="261"/>
      <c r="R89" s="261"/>
      <c r="S89" s="261"/>
      <c r="T89" s="261"/>
      <c r="U89" s="261"/>
      <c r="V89" s="261"/>
    </row>
    <row r="90" spans="1:22" x14ac:dyDescent="0.25">
      <c r="A90" s="261"/>
      <c r="B90" s="261"/>
      <c r="C90" s="261"/>
      <c r="D90" s="261"/>
      <c r="E90" s="261"/>
      <c r="F90" s="261"/>
      <c r="G90" s="261"/>
      <c r="H90" s="261"/>
      <c r="I90" s="261"/>
      <c r="J90" s="261"/>
      <c r="K90" s="261"/>
      <c r="L90" s="261"/>
      <c r="M90" s="261"/>
      <c r="N90" s="261"/>
      <c r="O90" s="261"/>
      <c r="P90" s="261"/>
      <c r="Q90" s="261"/>
      <c r="R90" s="261"/>
      <c r="S90" s="261"/>
      <c r="T90" s="261"/>
      <c r="U90" s="261"/>
      <c r="V90" s="261"/>
    </row>
    <row r="91" spans="1:22"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row>
    <row r="92" spans="1:22" x14ac:dyDescent="0.25">
      <c r="A92" s="261"/>
      <c r="B92" s="261"/>
      <c r="C92" s="261"/>
      <c r="D92" s="261"/>
      <c r="E92" s="261"/>
      <c r="F92" s="261"/>
      <c r="G92" s="261"/>
      <c r="H92" s="261"/>
      <c r="I92" s="261"/>
      <c r="J92" s="261"/>
      <c r="K92" s="261"/>
      <c r="L92" s="261"/>
      <c r="M92" s="261"/>
      <c r="N92" s="261"/>
      <c r="O92" s="261"/>
      <c r="P92" s="261"/>
      <c r="Q92" s="261"/>
      <c r="R92" s="261"/>
      <c r="S92" s="261"/>
      <c r="T92" s="261"/>
      <c r="U92" s="261"/>
      <c r="V92" s="261"/>
    </row>
    <row r="93" spans="1:22" x14ac:dyDescent="0.25">
      <c r="A93" s="261"/>
      <c r="B93" s="261"/>
      <c r="C93" s="261"/>
      <c r="D93" s="261"/>
      <c r="E93" s="261"/>
      <c r="F93" s="261"/>
      <c r="G93" s="261"/>
      <c r="H93" s="261"/>
      <c r="I93" s="261"/>
      <c r="J93" s="261"/>
      <c r="K93" s="261"/>
      <c r="L93" s="261"/>
      <c r="M93" s="261"/>
      <c r="N93" s="261"/>
      <c r="O93" s="261"/>
      <c r="P93" s="261"/>
      <c r="Q93" s="261"/>
      <c r="R93" s="261"/>
      <c r="S93" s="261"/>
      <c r="T93" s="261"/>
      <c r="U93" s="261"/>
      <c r="V93" s="261"/>
    </row>
    <row r="94" spans="1:22" x14ac:dyDescent="0.25">
      <c r="A94" s="261"/>
      <c r="B94" s="261"/>
      <c r="C94" s="261"/>
      <c r="D94" s="261"/>
      <c r="E94" s="261"/>
      <c r="F94" s="261"/>
      <c r="G94" s="261"/>
      <c r="H94" s="261"/>
      <c r="I94" s="261"/>
      <c r="J94" s="261"/>
      <c r="K94" s="261"/>
      <c r="L94" s="261"/>
      <c r="M94" s="261"/>
      <c r="N94" s="261"/>
      <c r="O94" s="261"/>
      <c r="P94" s="261"/>
      <c r="Q94" s="261"/>
      <c r="R94" s="261"/>
      <c r="S94" s="261"/>
      <c r="T94" s="261"/>
      <c r="U94" s="261"/>
      <c r="V94" s="261"/>
    </row>
    <row r="95" spans="1:22" x14ac:dyDescent="0.25">
      <c r="A95" s="261"/>
      <c r="B95" s="261"/>
      <c r="C95" s="261"/>
      <c r="D95" s="261"/>
      <c r="E95" s="261"/>
      <c r="F95" s="261"/>
      <c r="G95" s="261"/>
      <c r="H95" s="261"/>
      <c r="I95" s="261"/>
      <c r="J95" s="261"/>
      <c r="K95" s="261"/>
      <c r="L95" s="261"/>
      <c r="M95" s="261"/>
      <c r="N95" s="261"/>
      <c r="O95" s="261"/>
      <c r="P95" s="261"/>
      <c r="Q95" s="261"/>
      <c r="R95" s="261"/>
      <c r="S95" s="261"/>
      <c r="T95" s="261"/>
      <c r="U95" s="261"/>
      <c r="V95" s="261"/>
    </row>
    <row r="96" spans="1:22" x14ac:dyDescent="0.25">
      <c r="A96" s="261"/>
      <c r="B96" s="261"/>
      <c r="C96" s="261"/>
      <c r="D96" s="261"/>
      <c r="E96" s="261"/>
      <c r="F96" s="261"/>
      <c r="G96" s="261"/>
      <c r="H96" s="261"/>
      <c r="I96" s="261"/>
      <c r="J96" s="261"/>
      <c r="K96" s="261"/>
      <c r="L96" s="261"/>
      <c r="M96" s="261"/>
      <c r="N96" s="261"/>
      <c r="O96" s="261"/>
      <c r="P96" s="261"/>
      <c r="Q96" s="261"/>
      <c r="R96" s="261"/>
      <c r="S96" s="261"/>
      <c r="T96" s="261"/>
      <c r="U96" s="261"/>
      <c r="V96" s="261"/>
    </row>
    <row r="97" spans="1:22" x14ac:dyDescent="0.25">
      <c r="A97" s="261"/>
      <c r="B97" s="261"/>
      <c r="C97" s="261"/>
      <c r="D97" s="261"/>
      <c r="E97" s="261"/>
      <c r="F97" s="261"/>
      <c r="G97" s="261"/>
      <c r="H97" s="261"/>
      <c r="I97" s="261"/>
      <c r="J97" s="261"/>
      <c r="K97" s="261"/>
      <c r="L97" s="261"/>
      <c r="M97" s="261"/>
      <c r="N97" s="261"/>
      <c r="O97" s="261"/>
      <c r="P97" s="261"/>
      <c r="Q97" s="261"/>
      <c r="R97" s="261"/>
      <c r="S97" s="261"/>
      <c r="T97" s="261"/>
      <c r="U97" s="261"/>
      <c r="V97" s="261"/>
    </row>
    <row r="98" spans="1:22" x14ac:dyDescent="0.25">
      <c r="A98" s="261"/>
      <c r="B98" s="261"/>
      <c r="C98" s="261"/>
      <c r="D98" s="261"/>
      <c r="E98" s="261"/>
      <c r="F98" s="261"/>
      <c r="G98" s="261"/>
      <c r="H98" s="261"/>
      <c r="I98" s="261"/>
      <c r="J98" s="261"/>
      <c r="K98" s="261"/>
      <c r="L98" s="261"/>
      <c r="M98" s="261"/>
      <c r="N98" s="261"/>
      <c r="O98" s="261"/>
      <c r="P98" s="261"/>
      <c r="Q98" s="261"/>
      <c r="R98" s="261"/>
      <c r="S98" s="261"/>
      <c r="T98" s="261"/>
      <c r="U98" s="261"/>
      <c r="V98" s="261"/>
    </row>
    <row r="99" spans="1:22"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row>
    <row r="100" spans="1:22"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c r="V100" s="261"/>
    </row>
    <row r="101" spans="1:22"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c r="V101" s="261"/>
    </row>
    <row r="102" spans="1:22"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c r="V102" s="261"/>
    </row>
    <row r="103" spans="1:22"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c r="V103" s="261"/>
    </row>
    <row r="104" spans="1:22"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c r="V104" s="261"/>
    </row>
    <row r="105" spans="1:22"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c r="V105" s="261"/>
    </row>
    <row r="106" spans="1:22"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c r="V106" s="261"/>
    </row>
    <row r="107" spans="1:22"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c r="V107" s="261"/>
    </row>
    <row r="108" spans="1:22"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c r="V108" s="261"/>
    </row>
    <row r="109" spans="1:22"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c r="V109" s="261"/>
    </row>
    <row r="110" spans="1:22"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c r="V110" s="261"/>
    </row>
    <row r="111" spans="1:22"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c r="V111" s="261"/>
    </row>
    <row r="112" spans="1:22"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c r="V112" s="261"/>
    </row>
    <row r="113" spans="1:22"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c r="V113" s="261"/>
    </row>
    <row r="114" spans="1:22"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c r="V114" s="261"/>
    </row>
    <row r="115" spans="1:22"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c r="V115" s="261"/>
    </row>
    <row r="116" spans="1:22"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c r="V116" s="261"/>
    </row>
    <row r="117" spans="1:22"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c r="V117" s="261"/>
    </row>
    <row r="118" spans="1:22"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c r="V118" s="261"/>
    </row>
    <row r="119" spans="1:22"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c r="V119" s="261"/>
    </row>
    <row r="120" spans="1:22"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c r="V120" s="261"/>
    </row>
    <row r="121" spans="1:22"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c r="V121" s="261"/>
    </row>
    <row r="122" spans="1:22"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c r="V122" s="261"/>
    </row>
    <row r="123" spans="1:22"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c r="V123" s="261"/>
    </row>
    <row r="124" spans="1:22"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c r="V124" s="261"/>
    </row>
    <row r="125" spans="1:22"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c r="V125" s="261"/>
    </row>
    <row r="126" spans="1:22"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c r="V126" s="261"/>
    </row>
    <row r="127" spans="1:22"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c r="V127" s="261"/>
    </row>
    <row r="128" spans="1:22"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c r="V128" s="261"/>
    </row>
    <row r="129" spans="1:22"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c r="V129" s="261"/>
    </row>
    <row r="130" spans="1:22"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c r="V130" s="261"/>
    </row>
    <row r="131" spans="1:22"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c r="V131" s="261"/>
    </row>
    <row r="132" spans="1:22"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c r="V132" s="261"/>
    </row>
    <row r="133" spans="1:22"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c r="V133" s="261"/>
    </row>
    <row r="134" spans="1:22"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c r="V134" s="261"/>
    </row>
    <row r="135" spans="1:22"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c r="V135" s="261"/>
    </row>
    <row r="136" spans="1:22"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c r="V136" s="261"/>
    </row>
    <row r="137" spans="1:22"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c r="V137" s="261"/>
    </row>
    <row r="138" spans="1:22"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c r="V138" s="261"/>
    </row>
    <row r="139" spans="1:22"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c r="V139" s="261"/>
    </row>
    <row r="140" spans="1:22"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c r="V140" s="261"/>
    </row>
    <row r="141" spans="1:22"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c r="V141" s="261"/>
    </row>
    <row r="142" spans="1:22"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c r="V142" s="261"/>
    </row>
    <row r="143" spans="1:22"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c r="V143" s="261"/>
    </row>
    <row r="144" spans="1:22"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c r="V144" s="261"/>
    </row>
    <row r="145" spans="1:22"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c r="V145" s="261"/>
    </row>
    <row r="146" spans="1:22"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c r="V146" s="261"/>
    </row>
    <row r="147" spans="1:22"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c r="V147" s="261"/>
    </row>
    <row r="148" spans="1:22"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c r="V148" s="261"/>
    </row>
    <row r="149" spans="1:22"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c r="V149" s="261"/>
    </row>
    <row r="150" spans="1:22"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c r="V150" s="261"/>
    </row>
    <row r="151" spans="1:22"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c r="V151" s="261"/>
    </row>
    <row r="152" spans="1:22"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c r="V152" s="261"/>
    </row>
    <row r="153" spans="1:22"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c r="V153" s="261"/>
    </row>
    <row r="154" spans="1:22"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c r="V154" s="261"/>
    </row>
    <row r="155" spans="1:22"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c r="V155" s="261"/>
    </row>
    <row r="156" spans="1:22"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c r="V156" s="261"/>
    </row>
    <row r="157" spans="1:22"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c r="V157" s="261"/>
    </row>
    <row r="158" spans="1:22"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c r="V158" s="261"/>
    </row>
    <row r="159" spans="1:22"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c r="V159" s="261"/>
    </row>
    <row r="160" spans="1:22"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c r="V160" s="261"/>
    </row>
    <row r="161" spans="1:22"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c r="V161" s="261"/>
    </row>
    <row r="162" spans="1:22"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c r="V162" s="261"/>
    </row>
    <row r="163" spans="1:22"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c r="V163" s="261"/>
    </row>
    <row r="164" spans="1:22"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c r="V164" s="261"/>
    </row>
    <row r="165" spans="1:22"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c r="V165" s="261"/>
    </row>
    <row r="166" spans="1:22"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c r="V166" s="261"/>
    </row>
    <row r="167" spans="1:22"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c r="V167" s="261"/>
    </row>
    <row r="168" spans="1:22"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c r="V168" s="261"/>
    </row>
    <row r="169" spans="1:22"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c r="V169" s="261"/>
    </row>
    <row r="170" spans="1:22"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c r="V170" s="261"/>
    </row>
    <row r="171" spans="1:22"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c r="V171" s="261"/>
    </row>
    <row r="172" spans="1:22"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c r="V172" s="261"/>
    </row>
    <row r="173" spans="1:22"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c r="V173" s="261"/>
    </row>
    <row r="174" spans="1:22"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c r="V174" s="261"/>
    </row>
    <row r="175" spans="1:22"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c r="V175" s="261"/>
    </row>
    <row r="176" spans="1:22"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c r="V176" s="261"/>
    </row>
    <row r="177" spans="1:22"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c r="V177" s="261"/>
    </row>
    <row r="178" spans="1:22"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c r="V178" s="261"/>
    </row>
    <row r="179" spans="1:22"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c r="V179" s="261"/>
    </row>
    <row r="180" spans="1:22"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c r="V180" s="261"/>
    </row>
    <row r="181" spans="1:22"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c r="V181" s="261"/>
    </row>
    <row r="182" spans="1:22"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c r="V182" s="261"/>
    </row>
    <row r="183" spans="1:22"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c r="V183" s="261"/>
    </row>
    <row r="184" spans="1:22"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c r="V184" s="261"/>
    </row>
    <row r="185" spans="1:22"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c r="V185" s="261"/>
    </row>
    <row r="186" spans="1:22"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c r="V186" s="261"/>
    </row>
    <row r="187" spans="1:22"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row>
    <row r="188" spans="1:22"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c r="V188" s="261"/>
    </row>
    <row r="189" spans="1:22"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c r="V189" s="261"/>
    </row>
    <row r="190" spans="1:22"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row>
    <row r="191" spans="1:22"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row>
    <row r="192" spans="1:22"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row>
    <row r="193" spans="1:22"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row>
    <row r="194" spans="1:22"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row>
    <row r="195" spans="1:22"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row>
    <row r="196" spans="1:22"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row>
    <row r="197" spans="1:22"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row>
    <row r="198" spans="1:22"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row>
    <row r="199" spans="1:22"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row>
    <row r="200" spans="1:22"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row>
    <row r="201" spans="1:22"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row>
    <row r="202" spans="1:22"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row>
    <row r="203" spans="1:22"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row>
    <row r="204" spans="1:22"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row>
    <row r="205" spans="1:22"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row>
    <row r="206" spans="1:22"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row>
    <row r="207" spans="1:22"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row>
    <row r="208" spans="1:22"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row>
    <row r="209" spans="1:22"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row>
    <row r="210" spans="1:22"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row>
    <row r="211" spans="1:22"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row>
    <row r="212" spans="1:22"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row>
    <row r="213" spans="1:22"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row>
    <row r="214" spans="1:22"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row>
    <row r="215" spans="1:22"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row>
    <row r="216" spans="1:22"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row>
    <row r="217" spans="1:22"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row>
    <row r="218" spans="1:22"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row>
    <row r="219" spans="1:22"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row>
    <row r="220" spans="1:22"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row>
    <row r="221" spans="1:22"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row>
    <row r="222" spans="1:22"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row>
    <row r="223" spans="1:22"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c r="V223" s="261"/>
    </row>
    <row r="224" spans="1:22"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c r="V224" s="261"/>
    </row>
    <row r="225" spans="1:22"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c r="V225" s="261"/>
    </row>
    <row r="226" spans="1:22"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c r="V226" s="261"/>
    </row>
    <row r="227" spans="1:22"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c r="V227" s="261"/>
    </row>
    <row r="228" spans="1:22"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c r="V228" s="261"/>
    </row>
    <row r="229" spans="1:22"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c r="V229" s="261"/>
    </row>
    <row r="230" spans="1:22"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c r="V230" s="261"/>
    </row>
    <row r="231" spans="1:22"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c r="V231" s="261"/>
    </row>
    <row r="232" spans="1:22"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c r="V232" s="261"/>
    </row>
    <row r="233" spans="1:22"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c r="V233" s="261"/>
    </row>
    <row r="234" spans="1:22"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c r="V234" s="261"/>
    </row>
    <row r="235" spans="1:22"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c r="V235" s="261"/>
    </row>
    <row r="236" spans="1:22"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c r="V236" s="261"/>
    </row>
    <row r="237" spans="1:22"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c r="V237" s="261"/>
    </row>
    <row r="238" spans="1:22"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c r="V238" s="261"/>
    </row>
    <row r="239" spans="1:22"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c r="V239" s="261"/>
    </row>
    <row r="240" spans="1:22"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c r="V240" s="261"/>
    </row>
    <row r="241" spans="1:22"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c r="V241" s="261"/>
    </row>
    <row r="242" spans="1:22"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c r="V242" s="261"/>
    </row>
    <row r="243" spans="1:22"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c r="V243" s="261"/>
    </row>
    <row r="244" spans="1:22"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c r="V244" s="261"/>
    </row>
    <row r="245" spans="1:22"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c r="V245" s="261"/>
    </row>
    <row r="246" spans="1:22"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c r="V246" s="261"/>
    </row>
    <row r="247" spans="1:22"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c r="V247" s="261"/>
    </row>
    <row r="248" spans="1:22"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c r="V248" s="261"/>
    </row>
    <row r="249" spans="1:22"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c r="V249" s="261"/>
    </row>
    <row r="250" spans="1:22"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c r="V250" s="261"/>
    </row>
    <row r="251" spans="1:22"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c r="V251" s="261"/>
    </row>
    <row r="252" spans="1:22"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c r="V252" s="261"/>
    </row>
    <row r="253" spans="1:22"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c r="V253" s="261"/>
    </row>
    <row r="254" spans="1:22"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c r="V254" s="261"/>
    </row>
    <row r="255" spans="1:22"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c r="V255" s="261"/>
    </row>
    <row r="256" spans="1:22"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c r="V256" s="261"/>
    </row>
    <row r="257" spans="1:22"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c r="V257" s="261"/>
    </row>
    <row r="258" spans="1:22"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c r="V258" s="261"/>
    </row>
    <row r="259" spans="1:22"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c r="V259" s="261"/>
    </row>
    <row r="260" spans="1:22"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c r="V260" s="261"/>
    </row>
    <row r="261" spans="1:22"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c r="V261" s="261"/>
    </row>
    <row r="262" spans="1:22"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c r="V262" s="261"/>
    </row>
    <row r="263" spans="1:22"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c r="V263" s="261"/>
    </row>
    <row r="264" spans="1:22"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c r="V264" s="261"/>
    </row>
    <row r="265" spans="1:22"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c r="V265" s="261"/>
    </row>
    <row r="266" spans="1:22"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c r="V266" s="261"/>
    </row>
    <row r="267" spans="1:22"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c r="V267" s="261"/>
    </row>
    <row r="268" spans="1:22"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c r="V268" s="261"/>
    </row>
    <row r="269" spans="1:22"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c r="V269" s="261"/>
    </row>
    <row r="270" spans="1:22"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c r="V270" s="261"/>
    </row>
    <row r="271" spans="1:22"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c r="V271" s="261"/>
    </row>
    <row r="272" spans="1:22"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c r="V272" s="261"/>
    </row>
    <row r="273" spans="1:22"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c r="V273" s="261"/>
    </row>
    <row r="274" spans="1:22"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c r="V274" s="261"/>
    </row>
    <row r="275" spans="1:22"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c r="V275" s="261"/>
    </row>
    <row r="276" spans="1:22"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c r="V276" s="261"/>
    </row>
    <row r="277" spans="1:22"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c r="V277" s="261"/>
    </row>
    <row r="278" spans="1:22"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c r="V278" s="261"/>
    </row>
    <row r="279" spans="1:22"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c r="V279" s="261"/>
    </row>
    <row r="280" spans="1:22"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c r="V280" s="261"/>
    </row>
    <row r="281" spans="1:22"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c r="V281" s="261"/>
    </row>
    <row r="282" spans="1:22"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c r="V282" s="261"/>
    </row>
    <row r="283" spans="1:22"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c r="V283" s="261"/>
    </row>
    <row r="284" spans="1:22"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c r="V284" s="261"/>
    </row>
    <row r="285" spans="1:22"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c r="V285" s="261"/>
    </row>
    <row r="286" spans="1:22"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c r="V286" s="261"/>
    </row>
    <row r="287" spans="1:22"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c r="V287" s="261"/>
    </row>
    <row r="288" spans="1:22"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c r="V288" s="261"/>
    </row>
    <row r="289" spans="1:22"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c r="V289" s="261"/>
    </row>
    <row r="290" spans="1:22"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c r="V290" s="261"/>
    </row>
    <row r="291" spans="1:22"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c r="V291" s="261"/>
    </row>
    <row r="292" spans="1:22"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c r="V292" s="261"/>
    </row>
    <row r="293" spans="1:22"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c r="V293" s="261"/>
    </row>
    <row r="294" spans="1:22"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c r="V294" s="261"/>
    </row>
    <row r="295" spans="1:22"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c r="V295" s="261"/>
    </row>
    <row r="296" spans="1:22"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c r="V296" s="261"/>
    </row>
    <row r="297" spans="1:22"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c r="V297" s="261"/>
    </row>
    <row r="298" spans="1:22"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c r="V298" s="261"/>
    </row>
    <row r="299" spans="1:22"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c r="V299" s="261"/>
    </row>
    <row r="300" spans="1:22"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c r="V300" s="261"/>
    </row>
    <row r="301" spans="1:22"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c r="V301" s="261"/>
    </row>
    <row r="302" spans="1:22"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c r="V302" s="261"/>
    </row>
    <row r="303" spans="1:22"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c r="V303" s="261"/>
    </row>
    <row r="304" spans="1:22"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c r="V304" s="261"/>
    </row>
    <row r="305" spans="1:22"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c r="V305" s="261"/>
    </row>
    <row r="306" spans="1:22"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c r="V306" s="261"/>
    </row>
    <row r="307" spans="1:22"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c r="V307" s="261"/>
    </row>
    <row r="308" spans="1:22"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c r="V308" s="261"/>
    </row>
    <row r="309" spans="1:22"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c r="V309" s="261"/>
    </row>
    <row r="310" spans="1:22"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c r="V310" s="261"/>
    </row>
    <row r="311" spans="1:22"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c r="V311" s="261"/>
    </row>
    <row r="312" spans="1:22"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c r="V312" s="261"/>
    </row>
    <row r="313" spans="1:22"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c r="V313" s="261"/>
    </row>
    <row r="314" spans="1:22"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c r="V314" s="261"/>
    </row>
    <row r="315" spans="1:22"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c r="V315" s="261"/>
    </row>
    <row r="316" spans="1:22"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c r="V316" s="261"/>
    </row>
    <row r="317" spans="1:22"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c r="V317" s="261"/>
    </row>
    <row r="318" spans="1:22"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c r="V318" s="261"/>
    </row>
    <row r="319" spans="1:22"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c r="V319" s="261"/>
    </row>
    <row r="320" spans="1:22"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c r="V320" s="261"/>
    </row>
    <row r="321" spans="1:22"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c r="V321" s="261"/>
    </row>
    <row r="322" spans="1:22"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c r="V322" s="261"/>
    </row>
    <row r="323" spans="1:22"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c r="V323" s="261"/>
    </row>
    <row r="324" spans="1:22"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c r="V324" s="261"/>
    </row>
    <row r="325" spans="1:22"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c r="V325" s="261"/>
    </row>
    <row r="326" spans="1:22"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c r="V326" s="261"/>
    </row>
    <row r="327" spans="1:22"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c r="V327" s="261"/>
    </row>
    <row r="328" spans="1:22"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c r="V328" s="261"/>
    </row>
    <row r="329" spans="1:22"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c r="V329" s="261"/>
    </row>
    <row r="330" spans="1:22"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c r="V330" s="261"/>
    </row>
    <row r="331" spans="1:22"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c r="V331" s="261"/>
    </row>
    <row r="332" spans="1:22"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c r="V332" s="261"/>
    </row>
    <row r="333" spans="1:22"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c r="V333" s="261"/>
    </row>
    <row r="334" spans="1:22"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c r="V334" s="261"/>
    </row>
    <row r="335" spans="1:22"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c r="V335" s="261"/>
    </row>
    <row r="336" spans="1:22"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c r="V336" s="261"/>
    </row>
    <row r="337" spans="1:22"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c r="V337" s="261"/>
    </row>
    <row r="338" spans="1:22"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c r="V338" s="261"/>
    </row>
  </sheetData>
  <customSheetViews>
    <customSheetView guid="{CD7E7F15-5922-455D-BCD4-EB9C71661AB8}" showPageBreaks="1" fitToPage="1" printArea="1" view="pageBreakPreview" topLeftCell="A49">
      <selection activeCell="C37" sqref="C37"/>
      <pageMargins left="0.70866141732283472" right="0.70866141732283472" top="0.74803149606299213" bottom="0.74803149606299213" header="0.31496062992125984" footer="0.31496062992125984"/>
      <pageSetup paperSize="8" scale="49" orientation="portrait" r:id="rId1"/>
    </customSheetView>
    <customSheetView guid="{F315ED84-C6CF-4066-B479-B6D8B5F89D58}" showPageBreaks="1" fitToPage="1" printArea="1" view="pageBreakPreview" topLeftCell="A37">
      <selection activeCell="C29" sqref="C29"/>
      <pageMargins left="0.70866141732283472" right="0.70866141732283472" top="0.74803149606299213" bottom="0.74803149606299213" header="0.31496062992125984" footer="0.31496062992125984"/>
      <pageSetup paperSize="8" scale="47" orientation="portrait" r:id="rId2"/>
    </customSheetView>
    <customSheetView guid="{CF0946A5-1203-41F9-A9E6-036BE6A7C01A}" showPageBreaks="1" fitToPage="1" printArea="1" view="pageBreakPreview" topLeftCell="A16">
      <selection activeCell="C27" sqref="C27"/>
      <pageMargins left="0.70866141732283472" right="0.70866141732283472" top="0.74803149606299213" bottom="0.74803149606299213" header="0.31496062992125984" footer="0.31496062992125984"/>
      <pageSetup paperSize="8" scale="49" orientation="portrait" r:id="rId3"/>
    </customSheetView>
    <customSheetView guid="{47BBC61B-1B6D-44AF-9FA3-A75C7C5D0696}" showPageBreaks="1" fitToPage="1" printArea="1" view="pageBreakPreview">
      <selection activeCell="C28" sqref="C28"/>
      <pageMargins left="0.70866141732283472" right="0.70866141732283472" top="0.74803149606299213" bottom="0.74803149606299213" header="0.31496062992125984" footer="0.31496062992125984"/>
      <pageSetup paperSize="8" scale="29"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rintOptions horizontalCentered="1"/>
  <pageMargins left="0.70866141732283472" right="0.70866141732283472" top="0.74803149606299213" bottom="0.74803149606299213" header="0.31496062992125984" footer="0.31496062992125984"/>
  <pageSetup paperSize="9" scale="57" fitToHeight="2"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4" zoomScale="80" zoomScaleSheetLayoutView="80" workbookViewId="0">
      <selection activeCell="A23" sqref="A23:XFD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1" t="s">
        <v>10</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2" t="str">
        <f>'1. паспорт местоположение'!A9:C9</f>
        <v xml:space="preserve">Акционерное общество "Калининградская генерирующая компания" </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76" t="s">
        <v>9</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2" t="str">
        <f>'1. паспорт местоположение'!A12:C12</f>
        <v>H_KGK_03</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76" t="s">
        <v>8</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2" x14ac:dyDescent="0.2">
      <c r="A14"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76" t="s">
        <v>7</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494</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69" t="s">
        <v>6</v>
      </c>
      <c r="B19" s="369" t="s">
        <v>104</v>
      </c>
      <c r="C19" s="373" t="s">
        <v>385</v>
      </c>
      <c r="D19" s="369" t="s">
        <v>384</v>
      </c>
      <c r="E19" s="369" t="s">
        <v>103</v>
      </c>
      <c r="F19" s="369" t="s">
        <v>102</v>
      </c>
      <c r="G19" s="369" t="s">
        <v>380</v>
      </c>
      <c r="H19" s="369" t="s">
        <v>101</v>
      </c>
      <c r="I19" s="369" t="s">
        <v>100</v>
      </c>
      <c r="J19" s="369" t="s">
        <v>99</v>
      </c>
      <c r="K19" s="369" t="s">
        <v>98</v>
      </c>
      <c r="L19" s="369" t="s">
        <v>97</v>
      </c>
      <c r="M19" s="369" t="s">
        <v>96</v>
      </c>
      <c r="N19" s="369" t="s">
        <v>95</v>
      </c>
      <c r="O19" s="369" t="s">
        <v>94</v>
      </c>
      <c r="P19" s="369" t="s">
        <v>93</v>
      </c>
      <c r="Q19" s="369" t="s">
        <v>383</v>
      </c>
      <c r="R19" s="369"/>
      <c r="S19" s="375" t="s">
        <v>487</v>
      </c>
      <c r="T19" s="4"/>
      <c r="U19" s="4"/>
      <c r="V19" s="4"/>
      <c r="W19" s="4"/>
      <c r="X19" s="4"/>
      <c r="Y19" s="4"/>
    </row>
    <row r="20" spans="1:28" s="3" customFormat="1" ht="180.75" customHeight="1" x14ac:dyDescent="0.2">
      <c r="A20" s="369"/>
      <c r="B20" s="369"/>
      <c r="C20" s="374"/>
      <c r="D20" s="369"/>
      <c r="E20" s="369"/>
      <c r="F20" s="369"/>
      <c r="G20" s="369"/>
      <c r="H20" s="369"/>
      <c r="I20" s="369"/>
      <c r="J20" s="369"/>
      <c r="K20" s="369"/>
      <c r="L20" s="369"/>
      <c r="M20" s="369"/>
      <c r="N20" s="369"/>
      <c r="O20" s="369"/>
      <c r="P20" s="369"/>
      <c r="Q20" s="37" t="s">
        <v>381</v>
      </c>
      <c r="R20" s="38" t="s">
        <v>382</v>
      </c>
      <c r="S20" s="375"/>
      <c r="T20" s="30"/>
      <c r="U20" s="30"/>
      <c r="V20" s="30"/>
      <c r="W20" s="30"/>
      <c r="X20" s="30"/>
      <c r="Y20" s="30"/>
      <c r="Z20" s="29"/>
      <c r="AA20" s="29"/>
      <c r="AB20" s="29"/>
    </row>
    <row r="21" spans="1:28" s="3" customFormat="1" ht="18.75" x14ac:dyDescent="0.2">
      <c r="A21" s="37">
        <v>1</v>
      </c>
      <c r="B21" s="41">
        <v>2</v>
      </c>
      <c r="C21" s="37">
        <v>3</v>
      </c>
      <c r="D21" s="41">
        <v>4</v>
      </c>
      <c r="E21" s="37">
        <v>5</v>
      </c>
      <c r="F21" s="41">
        <v>6</v>
      </c>
      <c r="G21" s="145">
        <v>7</v>
      </c>
      <c r="H21" s="146">
        <v>8</v>
      </c>
      <c r="I21" s="145">
        <v>9</v>
      </c>
      <c r="J21" s="146">
        <v>10</v>
      </c>
      <c r="K21" s="145">
        <v>11</v>
      </c>
      <c r="L21" s="146">
        <v>12</v>
      </c>
      <c r="M21" s="145">
        <v>13</v>
      </c>
      <c r="N21" s="146">
        <v>14</v>
      </c>
      <c r="O21" s="145">
        <v>15</v>
      </c>
      <c r="P21" s="146">
        <v>16</v>
      </c>
      <c r="Q21" s="145">
        <v>17</v>
      </c>
      <c r="R21" s="146">
        <v>18</v>
      </c>
      <c r="S21" s="145">
        <v>19</v>
      </c>
      <c r="T21" s="30"/>
      <c r="U21" s="30"/>
      <c r="V21" s="30"/>
      <c r="W21" s="30"/>
      <c r="X21" s="30"/>
      <c r="Y21" s="30"/>
      <c r="Z21" s="29"/>
      <c r="AA21" s="29"/>
      <c r="AB21" s="29"/>
    </row>
    <row r="22" spans="1:28" s="3" customFormat="1" ht="32.25" customHeight="1" x14ac:dyDescent="0.2">
      <c r="A22" s="37"/>
      <c r="B22" s="41" t="s">
        <v>92</v>
      </c>
      <c r="C22" s="41"/>
      <c r="D22" s="41"/>
      <c r="E22" s="41" t="s">
        <v>91</v>
      </c>
      <c r="F22" s="41" t="s">
        <v>90</v>
      </c>
      <c r="G22" s="41" t="s">
        <v>488</v>
      </c>
      <c r="H22" s="41"/>
      <c r="I22" s="41"/>
      <c r="J22" s="41"/>
      <c r="K22" s="41"/>
      <c r="L22" s="41"/>
      <c r="M22" s="41"/>
      <c r="N22" s="41"/>
      <c r="O22" s="41"/>
      <c r="P22" s="41"/>
      <c r="Q22" s="35"/>
      <c r="R22" s="5"/>
      <c r="S22" s="144"/>
      <c r="T22" s="30"/>
      <c r="U22" s="30"/>
      <c r="V22" s="30"/>
      <c r="W22" s="30"/>
      <c r="X22" s="30"/>
      <c r="Y22" s="30"/>
      <c r="Z22" s="29"/>
      <c r="AA22" s="29"/>
      <c r="AB22" s="29"/>
    </row>
    <row r="23" spans="1:28" ht="20.25" customHeight="1" x14ac:dyDescent="0.25">
      <c r="A23" s="110"/>
      <c r="B23" s="41" t="s">
        <v>378</v>
      </c>
      <c r="C23" s="41"/>
      <c r="D23" s="41"/>
      <c r="E23" s="110" t="s">
        <v>379</v>
      </c>
      <c r="F23" s="110" t="s">
        <v>379</v>
      </c>
      <c r="G23" s="110" t="s">
        <v>379</v>
      </c>
      <c r="H23" s="110"/>
      <c r="I23" s="110"/>
      <c r="J23" s="110"/>
      <c r="K23" s="110"/>
      <c r="L23" s="110"/>
      <c r="M23" s="110"/>
      <c r="N23" s="110"/>
      <c r="O23" s="110"/>
      <c r="P23" s="110"/>
      <c r="Q23" s="111"/>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customSheetViews>
    <customSheetView guid="{CD7E7F15-5922-455D-BCD4-EB9C71661AB8}" scale="80" showPageBreaks="1" fitToPage="1" printArea="1" view="pageBreakPreview" topLeftCell="F19">
      <selection activeCell="G23" sqref="G23"/>
      <pageMargins left="0.70866141732283472" right="0.70866141732283472" top="0.74803149606299213" bottom="0.74803149606299213" header="0.31496062992125984" footer="0.31496062992125984"/>
      <pageSetup paperSize="8" scale="33" orientation="landscape" r:id="rId1"/>
    </customSheetView>
    <customSheetView guid="{F315ED84-C6CF-4066-B479-B6D8B5F89D58}" scale="80" showPageBreaks="1" fitToPage="1" printArea="1" view="pageBreakPreview" topLeftCell="E7">
      <selection activeCell="G23" sqref="G23"/>
      <pageMargins left="0.70866141732283472" right="0.70866141732283472" top="0.74803149606299213" bottom="0.74803149606299213" header="0.31496062992125984" footer="0.31496062992125984"/>
      <pageSetup paperSize="8" scale="33" orientation="landscape" r:id="rId2"/>
    </customSheetView>
    <customSheetView guid="{CF0946A5-1203-41F9-A9E6-036BE6A7C01A}" scale="80" showPageBreaks="1" fitToPage="1" printArea="1" view="pageBreakPreview" topLeftCell="E7">
      <selection activeCell="G23" sqref="G23"/>
      <pageMargins left="0.70866141732283472" right="0.70866141732283472" top="0.74803149606299213" bottom="0.74803149606299213" header="0.31496062992125984" footer="0.31496062992125984"/>
      <pageSetup paperSize="8" scale="33" orientation="landscape" r:id="rId3"/>
    </customSheetView>
    <customSheetView guid="{47BBC61B-1B6D-44AF-9FA3-A75C7C5D0696}" scale="80" showPageBreaks="1" fitToPage="1" printArea="1" view="pageBreakPreview" topLeftCell="O13">
      <selection activeCell="G23" sqref="G23"/>
      <pageMargins left="0.70866141732283472" right="0.70866141732283472" top="0.74803149606299213" bottom="0.74803149606299213" header="0.31496062992125984" footer="0.31496062992125984"/>
      <pageSetup paperSize="8" scale="21" orientation="landscape" r:id="rId4"/>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5" zoomScaleNormal="60" zoomScaleSheetLayoutView="85" workbookViewId="0">
      <selection activeCell="K26" sqref="K2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row>
    <row r="3" spans="1:20" s="12" customFormat="1" ht="18.75" customHeight="1" x14ac:dyDescent="0.3">
      <c r="A3" s="18"/>
      <c r="H3" s="16"/>
      <c r="T3" s="15"/>
    </row>
    <row r="4" spans="1:20" s="12" customFormat="1" ht="18.75" customHeight="1" x14ac:dyDescent="0.3">
      <c r="A4" s="18"/>
      <c r="H4" s="16"/>
      <c r="T4" s="15"/>
    </row>
    <row r="5" spans="1:20" s="12" customFormat="1" ht="18.75" customHeight="1" x14ac:dyDescent="0.3">
      <c r="A5" s="18"/>
      <c r="H5" s="16"/>
      <c r="T5" s="15"/>
    </row>
    <row r="6" spans="1:20" s="12" customFormat="1" x14ac:dyDescent="0.2">
      <c r="A6" s="370" t="str">
        <f>'1. паспорт местоположение'!A5:C5</f>
        <v>Год раскрытия информации: 2026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1" t="s">
        <v>10</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2" t="str">
        <f>'1. паспорт местоположение'!A9:C9</f>
        <v xml:space="preserve">Акционерное общество "Калининградская генерирующая компания" </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76" t="s">
        <v>9</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2" t="str">
        <f>'1. паспорт местоположение'!A12:C12</f>
        <v>H_KGK_03</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76" t="s">
        <v>8</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12" x14ac:dyDescent="0.2">
      <c r="A16"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76" t="s">
        <v>7</v>
      </c>
      <c r="B17" s="376"/>
      <c r="C17" s="376"/>
      <c r="D17" s="376"/>
      <c r="E17" s="376"/>
      <c r="F17" s="376"/>
      <c r="G17" s="376"/>
      <c r="H17" s="376"/>
      <c r="I17" s="376"/>
      <c r="J17" s="376"/>
      <c r="K17" s="376"/>
      <c r="L17" s="376"/>
      <c r="M17" s="376"/>
      <c r="N17" s="376"/>
      <c r="O17" s="376"/>
      <c r="P17" s="376"/>
      <c r="Q17" s="376"/>
      <c r="R17" s="376"/>
      <c r="S17" s="376"/>
      <c r="T17" s="376"/>
    </row>
    <row r="18" spans="1:113"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3" customFormat="1" ht="15" customHeight="1" x14ac:dyDescent="0.2">
      <c r="A19" s="395" t="s">
        <v>499</v>
      </c>
      <c r="B19" s="395"/>
      <c r="C19" s="395"/>
      <c r="D19" s="395"/>
      <c r="E19" s="395"/>
      <c r="F19" s="395"/>
      <c r="G19" s="395"/>
      <c r="H19" s="395"/>
      <c r="I19" s="395"/>
      <c r="J19" s="395"/>
      <c r="K19" s="395"/>
      <c r="L19" s="395"/>
      <c r="M19" s="395"/>
      <c r="N19" s="395"/>
      <c r="O19" s="395"/>
      <c r="P19" s="395"/>
      <c r="Q19" s="395"/>
      <c r="R19" s="395"/>
      <c r="S19" s="395"/>
      <c r="T19" s="395"/>
    </row>
    <row r="20" spans="1:113" s="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9" t="s">
        <v>6</v>
      </c>
      <c r="B21" s="382" t="s">
        <v>227</v>
      </c>
      <c r="C21" s="383"/>
      <c r="D21" s="386" t="s">
        <v>126</v>
      </c>
      <c r="E21" s="382" t="s">
        <v>527</v>
      </c>
      <c r="F21" s="383"/>
      <c r="G21" s="382" t="s">
        <v>278</v>
      </c>
      <c r="H21" s="383"/>
      <c r="I21" s="382" t="s">
        <v>125</v>
      </c>
      <c r="J21" s="383"/>
      <c r="K21" s="386" t="s">
        <v>124</v>
      </c>
      <c r="L21" s="382" t="s">
        <v>123</v>
      </c>
      <c r="M21" s="383"/>
      <c r="N21" s="382" t="s">
        <v>524</v>
      </c>
      <c r="O21" s="383"/>
      <c r="P21" s="386" t="s">
        <v>122</v>
      </c>
      <c r="Q21" s="392" t="s">
        <v>121</v>
      </c>
      <c r="R21" s="393"/>
      <c r="S21" s="392" t="s">
        <v>120</v>
      </c>
      <c r="T21" s="394"/>
    </row>
    <row r="22" spans="1:113" ht="204.75" customHeight="1" x14ac:dyDescent="0.25">
      <c r="A22" s="390"/>
      <c r="B22" s="384"/>
      <c r="C22" s="385"/>
      <c r="D22" s="388"/>
      <c r="E22" s="384"/>
      <c r="F22" s="385"/>
      <c r="G22" s="384"/>
      <c r="H22" s="385"/>
      <c r="I22" s="384"/>
      <c r="J22" s="385"/>
      <c r="K22" s="387"/>
      <c r="L22" s="384"/>
      <c r="M22" s="385"/>
      <c r="N22" s="384"/>
      <c r="O22" s="385"/>
      <c r="P22" s="387"/>
      <c r="Q22" s="97" t="s">
        <v>119</v>
      </c>
      <c r="R22" s="97" t="s">
        <v>498</v>
      </c>
      <c r="S22" s="97" t="s">
        <v>118</v>
      </c>
      <c r="T22" s="97" t="s">
        <v>117</v>
      </c>
    </row>
    <row r="23" spans="1:113" ht="51.75" customHeight="1" x14ac:dyDescent="0.25">
      <c r="A23" s="391"/>
      <c r="B23" s="152" t="s">
        <v>115</v>
      </c>
      <c r="C23" s="152" t="s">
        <v>116</v>
      </c>
      <c r="D23" s="387"/>
      <c r="E23" s="152" t="s">
        <v>115</v>
      </c>
      <c r="F23" s="152" t="s">
        <v>116</v>
      </c>
      <c r="G23" s="152" t="s">
        <v>115</v>
      </c>
      <c r="H23" s="152" t="s">
        <v>116</v>
      </c>
      <c r="I23" s="152" t="s">
        <v>115</v>
      </c>
      <c r="J23" s="152" t="s">
        <v>116</v>
      </c>
      <c r="K23" s="152" t="s">
        <v>115</v>
      </c>
      <c r="L23" s="152" t="s">
        <v>115</v>
      </c>
      <c r="M23" s="152" t="s">
        <v>116</v>
      </c>
      <c r="N23" s="152" t="s">
        <v>115</v>
      </c>
      <c r="O23" s="152" t="s">
        <v>116</v>
      </c>
      <c r="P23" s="153" t="s">
        <v>115</v>
      </c>
      <c r="Q23" s="97" t="s">
        <v>115</v>
      </c>
      <c r="R23" s="97" t="s">
        <v>115</v>
      </c>
      <c r="S23" s="97" t="s">
        <v>115</v>
      </c>
      <c r="T23" s="97" t="s">
        <v>115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47.25" x14ac:dyDescent="0.25">
      <c r="A25" s="226"/>
      <c r="B25" s="227"/>
      <c r="C25" s="227" t="s">
        <v>557</v>
      </c>
      <c r="D25" s="227" t="s">
        <v>109</v>
      </c>
      <c r="E25" s="227" t="s">
        <v>554</v>
      </c>
      <c r="F25" s="227" t="s">
        <v>554</v>
      </c>
      <c r="G25" s="227" t="s">
        <v>599</v>
      </c>
      <c r="H25" s="227" t="s">
        <v>600</v>
      </c>
      <c r="I25" s="227">
        <v>1992</v>
      </c>
      <c r="J25" s="227">
        <v>2017</v>
      </c>
      <c r="K25" s="54" t="s">
        <v>601</v>
      </c>
      <c r="L25" s="54" t="s">
        <v>554</v>
      </c>
      <c r="M25" s="54" t="s">
        <v>554</v>
      </c>
      <c r="N25" s="54" t="s">
        <v>554</v>
      </c>
      <c r="O25" s="54" t="s">
        <v>554</v>
      </c>
      <c r="P25" s="54" t="s">
        <v>554</v>
      </c>
      <c r="Q25" s="54" t="s">
        <v>554</v>
      </c>
      <c r="R25" s="54" t="s">
        <v>554</v>
      </c>
      <c r="S25" s="54" t="s">
        <v>554</v>
      </c>
      <c r="T25" s="54" t="s">
        <v>554</v>
      </c>
    </row>
    <row r="27" spans="1:113" s="51" customFormat="1" ht="12.75" x14ac:dyDescent="0.2">
      <c r="B27" s="52"/>
      <c r="C27" s="52"/>
      <c r="K27" s="52"/>
    </row>
    <row r="28" spans="1:113" s="51" customFormat="1" x14ac:dyDescent="0.25">
      <c r="B28" s="49" t="s">
        <v>114</v>
      </c>
      <c r="C28" s="49"/>
      <c r="D28" s="49"/>
      <c r="E28" s="49"/>
      <c r="F28" s="49"/>
      <c r="G28" s="49"/>
      <c r="H28" s="49"/>
      <c r="I28" s="49"/>
      <c r="J28" s="49"/>
      <c r="K28" s="49"/>
      <c r="L28" s="49"/>
      <c r="M28" s="49"/>
      <c r="N28" s="49"/>
      <c r="O28" s="49"/>
      <c r="P28" s="49"/>
      <c r="Q28" s="49"/>
      <c r="R28" s="49"/>
    </row>
    <row r="29" spans="1:113" x14ac:dyDescent="0.25">
      <c r="B29" s="381" t="s">
        <v>533</v>
      </c>
      <c r="C29" s="381"/>
      <c r="D29" s="381"/>
      <c r="E29" s="381"/>
      <c r="F29" s="381"/>
      <c r="G29" s="381"/>
      <c r="H29" s="381"/>
      <c r="I29" s="381"/>
      <c r="J29" s="381"/>
      <c r="K29" s="381"/>
      <c r="L29" s="381"/>
      <c r="M29" s="381"/>
      <c r="N29" s="381"/>
      <c r="O29" s="381"/>
      <c r="P29" s="381"/>
      <c r="Q29" s="381"/>
      <c r="R29" s="3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497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customSheetViews>
    <customSheetView guid="{CD7E7F15-5922-455D-BCD4-EB9C71661AB8}" scale="85" showPageBreaks="1" fitToPage="1" printArea="1" view="pageBreakPreview" topLeftCell="A23">
      <selection activeCell="K25" sqref="K25"/>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315ED84-C6CF-4066-B479-B6D8B5F89D58}" scale="85" showPageBreaks="1" fitToPage="1" printArea="1" view="pageBreakPreview" topLeftCell="A11">
      <selection activeCell="K25" sqref="K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K25" sqref="K25"/>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BBC61B-1B6D-44AF-9FA3-A75C7C5D0696}" scale="85" showPageBreaks="1" fitToPage="1" printArea="1" view="pageBreakPreview" topLeftCell="IOW26">
      <selection activeCell="K25" sqref="K25"/>
      <pageMargins left="0.78740157480314965" right="0.78740157480314965"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A5" sqref="A5:L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T1" s="36"/>
    </row>
    <row r="2" spans="1:27" s="12" customFormat="1" ht="18.75" customHeight="1" x14ac:dyDescent="0.3">
      <c r="E2" s="18"/>
      <c r="Q2" s="16"/>
      <c r="R2" s="16"/>
      <c r="T2" s="15"/>
    </row>
    <row r="3" spans="1:27" s="12" customFormat="1" ht="18.75" customHeight="1" x14ac:dyDescent="0.3">
      <c r="E3" s="18"/>
      <c r="Q3" s="16"/>
      <c r="R3" s="16"/>
      <c r="T3" s="15"/>
    </row>
    <row r="4" spans="1:27" s="12" customFormat="1" x14ac:dyDescent="0.2">
      <c r="E4" s="17"/>
      <c r="Q4" s="16"/>
      <c r="R4" s="16"/>
    </row>
    <row r="5" spans="1:27" s="12" customFormat="1" x14ac:dyDescent="0.2">
      <c r="A5" s="370" t="str">
        <f>'1. паспорт местоположение'!A5:C5</f>
        <v>Год раскрытия информации: 2026 год</v>
      </c>
      <c r="B5" s="370"/>
      <c r="C5" s="370"/>
      <c r="D5" s="370"/>
      <c r="E5" s="370"/>
      <c r="F5" s="370"/>
      <c r="G5" s="370"/>
      <c r="H5" s="370"/>
      <c r="I5" s="370"/>
      <c r="J5" s="370"/>
      <c r="K5" s="370"/>
      <c r="L5" s="370"/>
      <c r="M5" s="154"/>
      <c r="N5" s="154"/>
      <c r="O5" s="154"/>
      <c r="P5" s="154"/>
      <c r="Q5" s="154"/>
      <c r="R5" s="154"/>
      <c r="S5" s="154"/>
      <c r="T5" s="154"/>
      <c r="U5" s="154"/>
      <c r="V5" s="154"/>
      <c r="W5" s="154"/>
      <c r="X5" s="154"/>
      <c r="Y5" s="154"/>
      <c r="Z5" s="154"/>
      <c r="AA5" s="154"/>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147" t="s">
        <v>10</v>
      </c>
      <c r="F7" s="147"/>
      <c r="G7" s="147"/>
      <c r="H7" s="147"/>
      <c r="I7" s="147"/>
      <c r="J7" s="147"/>
      <c r="K7" s="147"/>
      <c r="L7" s="147"/>
      <c r="M7" s="147"/>
      <c r="N7" s="147"/>
      <c r="O7" s="147"/>
      <c r="P7" s="147"/>
      <c r="Q7" s="147"/>
      <c r="R7" s="147"/>
      <c r="S7" s="147"/>
      <c r="T7" s="147"/>
      <c r="U7" s="147"/>
      <c r="V7" s="147"/>
      <c r="W7" s="147"/>
      <c r="X7" s="147"/>
      <c r="Y7" s="147"/>
    </row>
    <row r="8" spans="1:27" s="12" customFormat="1" ht="18.75" x14ac:dyDescent="0.2">
      <c r="E8" s="234"/>
      <c r="F8" s="234"/>
      <c r="G8" s="234"/>
      <c r="H8" s="234"/>
      <c r="I8" s="234"/>
      <c r="J8" s="234"/>
      <c r="K8" s="234"/>
      <c r="L8" s="234"/>
      <c r="M8" s="234"/>
      <c r="N8" s="234"/>
      <c r="O8" s="234"/>
      <c r="P8" s="234"/>
      <c r="Q8" s="234"/>
      <c r="R8" s="234"/>
      <c r="S8" s="147"/>
      <c r="T8" s="147"/>
      <c r="U8" s="147"/>
      <c r="V8" s="147"/>
      <c r="W8" s="147"/>
    </row>
    <row r="9" spans="1:27" s="12" customFormat="1" ht="18.75" customHeight="1" x14ac:dyDescent="0.2">
      <c r="E9" s="162" t="str">
        <f>'1. паспорт местоположение'!A9</f>
        <v xml:space="preserve">Акционерное общество "Калининградская генерирующая компания" </v>
      </c>
      <c r="F9" s="162"/>
      <c r="G9" s="162"/>
      <c r="H9" s="162"/>
      <c r="I9" s="162"/>
      <c r="J9" s="162"/>
      <c r="K9" s="162"/>
      <c r="L9" s="162"/>
      <c r="M9" s="162"/>
      <c r="N9" s="162"/>
      <c r="O9" s="162"/>
      <c r="P9" s="162"/>
      <c r="Q9" s="162"/>
      <c r="R9" s="162"/>
      <c r="S9" s="162"/>
      <c r="T9" s="162"/>
      <c r="U9" s="162"/>
      <c r="V9" s="162"/>
      <c r="W9" s="162"/>
      <c r="X9" s="162"/>
      <c r="Y9" s="162"/>
    </row>
    <row r="10" spans="1:27" s="12" customFormat="1" ht="18.75" customHeight="1" x14ac:dyDescent="0.2">
      <c r="E10" s="149" t="s">
        <v>9</v>
      </c>
      <c r="F10" s="149"/>
      <c r="G10" s="149"/>
      <c r="H10" s="149"/>
      <c r="I10" s="149"/>
      <c r="J10" s="149"/>
      <c r="K10" s="149"/>
      <c r="L10" s="149"/>
      <c r="M10" s="149"/>
      <c r="N10" s="149"/>
      <c r="O10" s="149"/>
      <c r="P10" s="149"/>
      <c r="Q10" s="149"/>
      <c r="R10" s="149"/>
      <c r="S10" s="149"/>
      <c r="T10" s="149"/>
      <c r="U10" s="149"/>
      <c r="V10" s="149"/>
      <c r="W10" s="149"/>
      <c r="X10" s="149"/>
      <c r="Y10" s="149"/>
    </row>
    <row r="11" spans="1:27" s="12" customFormat="1" ht="18.75" x14ac:dyDescent="0.2">
      <c r="E11" s="234"/>
      <c r="F11" s="234"/>
      <c r="G11" s="234"/>
      <c r="H11" s="234"/>
      <c r="I11" s="234"/>
      <c r="J11" s="234"/>
      <c r="K11" s="234"/>
      <c r="L11" s="234"/>
      <c r="M11" s="234"/>
      <c r="N11" s="234"/>
      <c r="O11" s="234"/>
      <c r="P11" s="234"/>
      <c r="Q11" s="234"/>
      <c r="R11" s="234"/>
      <c r="S11" s="147"/>
      <c r="T11" s="147"/>
      <c r="U11" s="147"/>
      <c r="V11" s="147"/>
      <c r="W11" s="147"/>
    </row>
    <row r="12" spans="1:27" s="12" customFormat="1" ht="18.75" customHeight="1" x14ac:dyDescent="0.2">
      <c r="E12" s="372" t="str">
        <f>'1. паспорт местоположение'!A12</f>
        <v>H_KGK_03</v>
      </c>
      <c r="F12" s="372"/>
      <c r="G12" s="372"/>
      <c r="H12" s="162"/>
      <c r="I12" s="162"/>
      <c r="J12" s="162"/>
      <c r="K12" s="162"/>
      <c r="L12" s="162"/>
      <c r="M12" s="162"/>
      <c r="N12" s="162"/>
      <c r="O12" s="162"/>
      <c r="P12" s="162"/>
      <c r="Q12" s="162"/>
      <c r="R12" s="162"/>
      <c r="S12" s="162"/>
      <c r="T12" s="162"/>
      <c r="U12" s="162"/>
      <c r="V12" s="162"/>
      <c r="W12" s="162"/>
      <c r="X12" s="162"/>
      <c r="Y12" s="162"/>
    </row>
    <row r="13" spans="1:27" s="12" customFormat="1" ht="18.75" customHeight="1" x14ac:dyDescent="0.2">
      <c r="E13" s="149" t="s">
        <v>8</v>
      </c>
      <c r="F13" s="149"/>
      <c r="G13" s="149"/>
      <c r="H13" s="149"/>
      <c r="I13" s="149"/>
      <c r="J13" s="149"/>
      <c r="K13" s="149"/>
      <c r="L13" s="149"/>
      <c r="M13" s="149"/>
      <c r="N13" s="149"/>
      <c r="O13" s="149"/>
      <c r="P13" s="149"/>
      <c r="Q13" s="149"/>
      <c r="R13" s="149"/>
      <c r="S13" s="149"/>
      <c r="T13" s="149"/>
      <c r="U13" s="149"/>
      <c r="V13" s="149"/>
      <c r="W13" s="149"/>
      <c r="X13" s="149"/>
      <c r="Y13" s="149"/>
    </row>
    <row r="14" spans="1:27" s="9" customFormat="1" ht="15.75" customHeight="1"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ht="12" x14ac:dyDescent="0.2">
      <c r="E15" s="162" t="str">
        <f>'1. паспорт местоположение'!A15</f>
        <v>Реконструкция Зеленоградской ВЭС без изменения установленной мощности с переносом места расположения в п. Ушаково</v>
      </c>
      <c r="F15" s="162"/>
      <c r="G15" s="162"/>
      <c r="H15" s="162"/>
      <c r="I15" s="162"/>
      <c r="J15" s="162"/>
      <c r="K15" s="162"/>
      <c r="L15" s="162"/>
      <c r="M15" s="162"/>
      <c r="N15" s="162"/>
      <c r="O15" s="162"/>
      <c r="P15" s="162"/>
      <c r="Q15" s="162"/>
      <c r="R15" s="162"/>
      <c r="S15" s="162"/>
      <c r="T15" s="162"/>
      <c r="U15" s="162"/>
      <c r="V15" s="162"/>
      <c r="W15" s="162"/>
      <c r="X15" s="162"/>
      <c r="Y15" s="162"/>
    </row>
    <row r="16" spans="1:27" s="3" customFormat="1" ht="15" customHeight="1" x14ac:dyDescent="0.2">
      <c r="E16" s="149" t="s">
        <v>7</v>
      </c>
      <c r="F16" s="149"/>
      <c r="G16" s="149"/>
      <c r="H16" s="149"/>
      <c r="I16" s="149"/>
      <c r="J16" s="149"/>
      <c r="K16" s="149"/>
      <c r="L16" s="149"/>
      <c r="M16" s="149"/>
      <c r="N16" s="149"/>
      <c r="O16" s="149"/>
      <c r="P16" s="149"/>
      <c r="Q16" s="149"/>
      <c r="R16" s="149"/>
      <c r="S16" s="149"/>
      <c r="T16" s="149"/>
      <c r="U16" s="149"/>
      <c r="V16" s="149"/>
      <c r="W16" s="149"/>
      <c r="X16" s="149"/>
      <c r="Y16" s="1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B19" s="7"/>
      <c r="C19" s="7"/>
      <c r="D19" s="7"/>
      <c r="E19" s="7" t="s">
        <v>501</v>
      </c>
      <c r="F19" s="7"/>
      <c r="G19" s="7"/>
      <c r="H19" s="7"/>
      <c r="I19" s="7"/>
      <c r="J19" s="7"/>
      <c r="K19" s="7"/>
      <c r="L19" s="7"/>
      <c r="M19" s="7"/>
      <c r="N19" s="7"/>
      <c r="O19" s="7"/>
      <c r="P19" s="7"/>
      <c r="Q19" s="7"/>
      <c r="R19" s="7"/>
      <c r="S19" s="7"/>
      <c r="T19" s="7"/>
      <c r="U19" s="7"/>
      <c r="V19" s="7"/>
      <c r="W19" s="7"/>
      <c r="X19" s="7"/>
      <c r="Y19" s="7"/>
      <c r="Z19" s="7"/>
      <c r="AA19" s="7"/>
    </row>
    <row r="20" spans="1:27" s="53" customFormat="1" ht="21" customHeight="1" x14ac:dyDescent="0.25"/>
    <row r="21" spans="1:27" ht="15.75" customHeight="1" x14ac:dyDescent="0.25">
      <c r="A21" s="401" t="s">
        <v>6</v>
      </c>
      <c r="B21" s="397" t="s">
        <v>508</v>
      </c>
      <c r="C21" s="398"/>
      <c r="D21" s="397" t="s">
        <v>510</v>
      </c>
      <c r="E21" s="398"/>
      <c r="F21" s="392" t="s">
        <v>98</v>
      </c>
      <c r="G21" s="394"/>
      <c r="H21" s="394"/>
      <c r="I21" s="393"/>
      <c r="J21" s="401" t="s">
        <v>511</v>
      </c>
      <c r="K21" s="397" t="s">
        <v>512</v>
      </c>
      <c r="L21" s="398"/>
      <c r="M21" s="397" t="s">
        <v>513</v>
      </c>
      <c r="N21" s="398"/>
      <c r="O21" s="397" t="s">
        <v>500</v>
      </c>
      <c r="P21" s="398"/>
      <c r="Q21" s="397" t="s">
        <v>131</v>
      </c>
      <c r="R21" s="398"/>
      <c r="S21" s="401" t="s">
        <v>130</v>
      </c>
      <c r="T21" s="401" t="s">
        <v>514</v>
      </c>
      <c r="U21" s="401" t="s">
        <v>509</v>
      </c>
      <c r="V21" s="397" t="s">
        <v>129</v>
      </c>
      <c r="W21" s="398"/>
      <c r="X21" s="392" t="s">
        <v>121</v>
      </c>
      <c r="Y21" s="394"/>
      <c r="Z21" s="392" t="s">
        <v>120</v>
      </c>
      <c r="AA21" s="394"/>
    </row>
    <row r="22" spans="1:27" ht="216" customHeight="1" x14ac:dyDescent="0.25">
      <c r="A22" s="402"/>
      <c r="B22" s="399"/>
      <c r="C22" s="400"/>
      <c r="D22" s="399"/>
      <c r="E22" s="400"/>
      <c r="F22" s="392" t="s">
        <v>128</v>
      </c>
      <c r="G22" s="393"/>
      <c r="H22" s="392" t="s">
        <v>127</v>
      </c>
      <c r="I22" s="393"/>
      <c r="J22" s="403"/>
      <c r="K22" s="399"/>
      <c r="L22" s="400"/>
      <c r="M22" s="399"/>
      <c r="N22" s="400"/>
      <c r="O22" s="399"/>
      <c r="P22" s="400"/>
      <c r="Q22" s="399"/>
      <c r="R22" s="400"/>
      <c r="S22" s="403"/>
      <c r="T22" s="403"/>
      <c r="U22" s="403"/>
      <c r="V22" s="399"/>
      <c r="W22" s="400"/>
      <c r="X22" s="97" t="s">
        <v>119</v>
      </c>
      <c r="Y22" s="97" t="s">
        <v>498</v>
      </c>
      <c r="Z22" s="97" t="s">
        <v>118</v>
      </c>
      <c r="AA22" s="97" t="s">
        <v>117</v>
      </c>
    </row>
    <row r="23" spans="1:27" ht="60" customHeight="1" x14ac:dyDescent="0.25">
      <c r="A23" s="403"/>
      <c r="B23" s="150" t="s">
        <v>115</v>
      </c>
      <c r="C23" s="150" t="s">
        <v>116</v>
      </c>
      <c r="D23" s="98" t="s">
        <v>115</v>
      </c>
      <c r="E23" s="98" t="s">
        <v>116</v>
      </c>
      <c r="F23" s="98" t="s">
        <v>115</v>
      </c>
      <c r="G23" s="98" t="s">
        <v>116</v>
      </c>
      <c r="H23" s="98" t="s">
        <v>115</v>
      </c>
      <c r="I23" s="98" t="s">
        <v>116</v>
      </c>
      <c r="J23" s="98" t="s">
        <v>115</v>
      </c>
      <c r="K23" s="98" t="s">
        <v>115</v>
      </c>
      <c r="L23" s="98" t="s">
        <v>116</v>
      </c>
      <c r="M23" s="98" t="s">
        <v>115</v>
      </c>
      <c r="N23" s="98" t="s">
        <v>116</v>
      </c>
      <c r="O23" s="98" t="s">
        <v>115</v>
      </c>
      <c r="P23" s="98" t="s">
        <v>116</v>
      </c>
      <c r="Q23" s="98" t="s">
        <v>115</v>
      </c>
      <c r="R23" s="98" t="s">
        <v>116</v>
      </c>
      <c r="S23" s="98" t="s">
        <v>115</v>
      </c>
      <c r="T23" s="98" t="s">
        <v>115</v>
      </c>
      <c r="U23" s="98" t="s">
        <v>115</v>
      </c>
      <c r="V23" s="98" t="s">
        <v>115</v>
      </c>
      <c r="W23" s="98" t="s">
        <v>116</v>
      </c>
      <c r="X23" s="98" t="s">
        <v>115</v>
      </c>
      <c r="Y23" s="98" t="s">
        <v>115</v>
      </c>
      <c r="Z23" s="97" t="s">
        <v>115</v>
      </c>
      <c r="AA23" s="97" t="s">
        <v>115</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3" customFormat="1" ht="24" customHeight="1" x14ac:dyDescent="0.25">
      <c r="A25" s="103" t="s">
        <v>554</v>
      </c>
      <c r="B25" s="103" t="s">
        <v>602</v>
      </c>
      <c r="C25" s="103" t="s">
        <v>603</v>
      </c>
      <c r="D25" s="103" t="s">
        <v>602</v>
      </c>
      <c r="E25" s="103" t="s">
        <v>603</v>
      </c>
      <c r="F25" s="103">
        <v>15</v>
      </c>
      <c r="G25" s="103">
        <v>15</v>
      </c>
      <c r="H25" s="103">
        <v>15</v>
      </c>
      <c r="I25" s="103">
        <v>15</v>
      </c>
      <c r="J25" s="103">
        <v>2018</v>
      </c>
      <c r="K25" s="103" t="s">
        <v>554</v>
      </c>
      <c r="L25" s="103" t="s">
        <v>554</v>
      </c>
      <c r="M25" s="103" t="s">
        <v>554</v>
      </c>
      <c r="N25" s="103" t="s">
        <v>554</v>
      </c>
      <c r="O25" s="103" t="s">
        <v>554</v>
      </c>
      <c r="P25" s="103" t="s">
        <v>554</v>
      </c>
      <c r="Q25" s="103" t="s">
        <v>554</v>
      </c>
      <c r="R25" s="103" t="s">
        <v>554</v>
      </c>
      <c r="S25" s="103" t="s">
        <v>554</v>
      </c>
      <c r="T25" s="103" t="s">
        <v>554</v>
      </c>
      <c r="U25" s="103" t="s">
        <v>554</v>
      </c>
      <c r="V25" s="103" t="s">
        <v>554</v>
      </c>
      <c r="W25" s="103" t="s">
        <v>554</v>
      </c>
      <c r="X25" s="103" t="s">
        <v>554</v>
      </c>
      <c r="Y25" s="103" t="s">
        <v>554</v>
      </c>
      <c r="Z25" s="103" t="s">
        <v>554</v>
      </c>
      <c r="AA25" s="103" t="s">
        <v>554</v>
      </c>
    </row>
    <row r="26" spans="1:27" ht="3" customHeight="1" x14ac:dyDescent="0.25">
      <c r="X26" s="99"/>
      <c r="Y26" s="100"/>
      <c r="Z26" s="46"/>
      <c r="AA26" s="46"/>
    </row>
    <row r="27" spans="1:27" s="51" customFormat="1" ht="12.75" x14ac:dyDescent="0.2">
      <c r="A27" s="52"/>
      <c r="B27" s="52"/>
      <c r="C27" s="52"/>
      <c r="E27" s="52"/>
      <c r="X27" s="101"/>
      <c r="Y27" s="101"/>
      <c r="Z27" s="101"/>
      <c r="AA27" s="101"/>
    </row>
    <row r="28" spans="1:27" s="51" customFormat="1" ht="12.75" x14ac:dyDescent="0.2">
      <c r="A28" s="52"/>
      <c r="B28" s="52"/>
      <c r="C28" s="52"/>
    </row>
  </sheetData>
  <customSheetViews>
    <customSheetView guid="{CD7E7F15-5922-455D-BCD4-EB9C71661AB8}"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315ED84-C6CF-4066-B479-B6D8B5F89D58}"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BBC61B-1B6D-44AF-9FA3-A75C7C5D0696}" scale="85" showPageBreaks="1" fitToPage="1" printArea="1" view="pageBreakPreview" topLeftCell="A13">
      <selection activeCell="K25" sqref="K25"/>
      <pageMargins left="0.78740157480314965" right="0.59055118110236227" top="0.78740157480314965" bottom="0.39370078740157483" header="0.19685039370078741" footer="0.19685039370078741"/>
      <pageSetup paperSize="8" scale="3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 ref="A5:L5"/>
    <mergeCell ref="E12:G12"/>
    <mergeCell ref="B21:C22"/>
    <mergeCell ref="E18:Y18"/>
    <mergeCell ref="A21:A23"/>
    <mergeCell ref="D21:E22"/>
  </mergeCells>
  <pageMargins left="0.23622047244094491" right="0.23622047244094491" top="0.74803149606299213" bottom="0.74803149606299213" header="0.31496062992125984" footer="0.31496062992125984"/>
  <pageSetup paperSize="9" scale="72" fitToWidth="2" pageOrder="overThenDown" orientation="landscape" r:id="rId5"/>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8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x14ac:dyDescent="0.2">
      <c r="A1" s="18"/>
      <c r="C1" s="36"/>
      <c r="E1" s="16"/>
      <c r="F1" s="16"/>
    </row>
    <row r="2" spans="1:29" s="12" customFormat="1" ht="18.75" x14ac:dyDescent="0.3">
      <c r="A2" s="18"/>
      <c r="C2" s="15"/>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370" t="str">
        <f>'1. паспорт местоположение'!A5:C5</f>
        <v>Год раскрытия информации: 2026 год</v>
      </c>
      <c r="B5" s="370"/>
      <c r="C5" s="37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71" t="s">
        <v>10</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 xml:space="preserve">Акционерное общество "Калининградская генерирующая компания" </v>
      </c>
      <c r="B9" s="372"/>
      <c r="C9" s="372"/>
      <c r="D9" s="8"/>
      <c r="E9" s="8"/>
      <c r="F9" s="8"/>
      <c r="G9" s="8"/>
      <c r="H9" s="13"/>
      <c r="I9" s="13"/>
      <c r="J9" s="13"/>
      <c r="K9" s="13"/>
      <c r="L9" s="13"/>
      <c r="M9" s="13"/>
      <c r="N9" s="13"/>
      <c r="O9" s="13"/>
      <c r="P9" s="13"/>
      <c r="Q9" s="13"/>
      <c r="R9" s="13"/>
      <c r="S9" s="13"/>
      <c r="T9" s="13"/>
      <c r="U9" s="13"/>
    </row>
    <row r="10" spans="1:29" s="12" customFormat="1" ht="18.75" x14ac:dyDescent="0.2">
      <c r="A10" s="376" t="s">
        <v>9</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H_KGK_03</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76" t="s">
        <v>8</v>
      </c>
      <c r="B13" s="376"/>
      <c r="C13" s="376"/>
      <c r="D13" s="6"/>
      <c r="E13" s="6"/>
      <c r="F13" s="6"/>
      <c r="G13" s="6"/>
      <c r="H13" s="13"/>
      <c r="I13" s="13"/>
      <c r="J13" s="13"/>
      <c r="K13" s="13"/>
      <c r="L13" s="13"/>
      <c r="M13" s="13"/>
      <c r="N13" s="13"/>
      <c r="O13" s="13"/>
      <c r="P13" s="13"/>
      <c r="Q13" s="13"/>
      <c r="R13" s="13"/>
      <c r="S13" s="13"/>
      <c r="T13" s="13"/>
      <c r="U13" s="13"/>
    </row>
    <row r="14" spans="1:29" s="9" customFormat="1" ht="18.75"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12" x14ac:dyDescent="0.2">
      <c r="A15"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5" s="372"/>
      <c r="C15" s="372"/>
      <c r="D15" s="8"/>
      <c r="E15" s="8"/>
      <c r="F15" s="8"/>
      <c r="G15" s="8"/>
      <c r="H15" s="8"/>
      <c r="I15" s="8"/>
      <c r="J15" s="8"/>
      <c r="K15" s="8"/>
      <c r="L15" s="8"/>
      <c r="M15" s="8"/>
      <c r="N15" s="8"/>
      <c r="O15" s="8"/>
      <c r="P15" s="8"/>
      <c r="Q15" s="8"/>
      <c r="R15" s="8"/>
      <c r="S15" s="8"/>
      <c r="T15" s="8"/>
      <c r="U15" s="8"/>
    </row>
    <row r="16" spans="1:29" s="3" customFormat="1" ht="15.75" x14ac:dyDescent="0.2">
      <c r="A16" s="376" t="s">
        <v>7</v>
      </c>
      <c r="B16" s="376"/>
      <c r="C16" s="376"/>
      <c r="D16" s="6"/>
      <c r="E16" s="6"/>
      <c r="F16" s="6"/>
      <c r="G16" s="6"/>
      <c r="H16" s="6"/>
      <c r="I16" s="6"/>
      <c r="J16" s="6"/>
      <c r="K16" s="6"/>
      <c r="L16" s="6"/>
      <c r="M16" s="6"/>
      <c r="N16" s="6"/>
      <c r="O16" s="6"/>
      <c r="P16" s="6"/>
      <c r="Q16" s="6"/>
      <c r="R16" s="6"/>
      <c r="S16" s="6"/>
      <c r="T16" s="6"/>
      <c r="U16" s="6"/>
    </row>
    <row r="17" spans="1:21" s="3" customFormat="1" ht="18.75" x14ac:dyDescent="0.2">
      <c r="A17" s="378"/>
      <c r="B17" s="378"/>
      <c r="C17" s="378"/>
      <c r="D17" s="4"/>
      <c r="E17" s="4"/>
      <c r="F17" s="4"/>
      <c r="G17" s="4"/>
      <c r="H17" s="4"/>
      <c r="I17" s="4"/>
      <c r="J17" s="4"/>
      <c r="K17" s="4"/>
      <c r="L17" s="4"/>
      <c r="M17" s="4"/>
      <c r="N17" s="4"/>
      <c r="O17" s="4"/>
      <c r="P17" s="4"/>
      <c r="Q17" s="4"/>
      <c r="R17" s="4"/>
    </row>
    <row r="18" spans="1:21" s="3" customFormat="1" ht="18.75" x14ac:dyDescent="0.2">
      <c r="A18" s="379" t="s">
        <v>493</v>
      </c>
      <c r="B18" s="379"/>
      <c r="C18" s="379"/>
      <c r="D18" s="7"/>
      <c r="E18" s="7"/>
      <c r="F18" s="7"/>
      <c r="G18" s="7"/>
      <c r="H18" s="7"/>
      <c r="I18" s="7"/>
      <c r="J18" s="7"/>
      <c r="K18" s="7"/>
      <c r="L18" s="7"/>
      <c r="M18" s="7"/>
      <c r="N18" s="7"/>
      <c r="O18" s="7"/>
      <c r="P18" s="7"/>
      <c r="Q18" s="7"/>
      <c r="R18" s="7"/>
      <c r="S18" s="7"/>
      <c r="T18" s="7"/>
      <c r="U18" s="7"/>
    </row>
    <row r="19" spans="1:21" s="3" customFormat="1" ht="18.75" x14ac:dyDescent="0.2">
      <c r="A19" s="6"/>
      <c r="B19" s="6"/>
      <c r="C19" s="6"/>
      <c r="D19" s="6"/>
      <c r="E19" s="6"/>
      <c r="F19" s="6"/>
      <c r="G19" s="6"/>
      <c r="H19" s="4"/>
      <c r="I19" s="4"/>
      <c r="J19" s="4"/>
      <c r="K19" s="4"/>
      <c r="L19" s="4"/>
      <c r="M19" s="4"/>
      <c r="N19" s="4"/>
      <c r="O19" s="4"/>
      <c r="P19" s="4"/>
      <c r="Q19" s="4"/>
      <c r="R19" s="4"/>
    </row>
    <row r="20" spans="1:21" s="3" customFormat="1" ht="31.5"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8.75"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31.5" x14ac:dyDescent="0.2">
      <c r="A22" s="26" t="s">
        <v>66</v>
      </c>
      <c r="B22" s="32" t="s">
        <v>506</v>
      </c>
      <c r="C22" s="228" t="s">
        <v>559</v>
      </c>
      <c r="D22" s="31"/>
      <c r="E22" s="31"/>
      <c r="F22" s="30"/>
      <c r="G22" s="30"/>
      <c r="H22" s="30"/>
      <c r="I22" s="30"/>
      <c r="J22" s="30"/>
      <c r="K22" s="30"/>
      <c r="L22" s="30"/>
      <c r="M22" s="30"/>
      <c r="N22" s="30"/>
      <c r="O22" s="30"/>
      <c r="P22" s="30"/>
      <c r="Q22" s="29"/>
      <c r="R22" s="29"/>
      <c r="S22" s="29"/>
      <c r="T22" s="29"/>
      <c r="U22" s="29"/>
    </row>
    <row r="23" spans="1:21" ht="31.5" x14ac:dyDescent="0.25">
      <c r="A23" s="26" t="s">
        <v>64</v>
      </c>
      <c r="B23" s="28" t="s">
        <v>61</v>
      </c>
      <c r="C23" s="151" t="s">
        <v>585</v>
      </c>
      <c r="D23" s="25"/>
      <c r="E23" s="25"/>
      <c r="F23" s="25"/>
      <c r="G23" s="25"/>
      <c r="H23" s="25"/>
      <c r="I23" s="25"/>
      <c r="J23" s="25"/>
      <c r="K23" s="25"/>
      <c r="L23" s="25"/>
      <c r="M23" s="25"/>
      <c r="N23" s="25"/>
      <c r="O23" s="25"/>
      <c r="P23" s="25"/>
      <c r="Q23" s="25"/>
      <c r="R23" s="25"/>
      <c r="S23" s="25"/>
      <c r="T23" s="25"/>
      <c r="U23" s="25"/>
    </row>
    <row r="24" spans="1:21" ht="47.25" x14ac:dyDescent="0.25">
      <c r="A24" s="26" t="s">
        <v>63</v>
      </c>
      <c r="B24" s="28" t="s">
        <v>576</v>
      </c>
      <c r="C24" s="229" t="s">
        <v>604</v>
      </c>
      <c r="D24" s="25"/>
      <c r="E24" s="25"/>
      <c r="F24" s="25"/>
      <c r="G24" s="25"/>
      <c r="H24" s="25"/>
      <c r="I24" s="25"/>
      <c r="J24" s="25"/>
      <c r="K24" s="25"/>
      <c r="L24" s="25"/>
      <c r="M24" s="25"/>
      <c r="N24" s="25"/>
      <c r="O24" s="25"/>
      <c r="P24" s="25"/>
      <c r="Q24" s="25"/>
      <c r="R24" s="25"/>
      <c r="S24" s="25"/>
      <c r="T24" s="25"/>
      <c r="U24" s="25"/>
    </row>
    <row r="25" spans="1:21" ht="31.5" x14ac:dyDescent="0.25">
      <c r="A25" s="26" t="s">
        <v>62</v>
      </c>
      <c r="B25" s="28" t="s">
        <v>526</v>
      </c>
      <c r="C25" s="230">
        <f>'1. паспорт местоположение'!C48</f>
        <v>1179.6762782962001</v>
      </c>
      <c r="D25" s="25"/>
      <c r="E25" s="25"/>
      <c r="F25" s="25"/>
      <c r="G25" s="25"/>
      <c r="H25" s="25"/>
      <c r="I25" s="25"/>
      <c r="J25" s="25"/>
      <c r="K25" s="25"/>
      <c r="L25" s="25"/>
      <c r="M25" s="25"/>
      <c r="N25" s="25"/>
      <c r="O25" s="25"/>
      <c r="P25" s="25"/>
      <c r="Q25" s="25"/>
      <c r="R25" s="25"/>
      <c r="S25" s="25"/>
      <c r="T25" s="25"/>
      <c r="U25" s="25"/>
    </row>
    <row r="26" spans="1:21" ht="31.5" x14ac:dyDescent="0.25">
      <c r="A26" s="26" t="s">
        <v>60</v>
      </c>
      <c r="B26" s="28" t="s">
        <v>235</v>
      </c>
      <c r="C26" s="33" t="s">
        <v>552</v>
      </c>
      <c r="D26" s="25"/>
      <c r="E26" s="25"/>
      <c r="F26" s="25"/>
      <c r="G26" s="25"/>
      <c r="H26" s="25"/>
      <c r="I26" s="25"/>
      <c r="J26" s="25"/>
      <c r="K26" s="25"/>
      <c r="L26" s="25"/>
      <c r="M26" s="25"/>
      <c r="N26" s="25"/>
      <c r="O26" s="25"/>
      <c r="P26" s="25"/>
      <c r="Q26" s="25"/>
      <c r="R26" s="25"/>
      <c r="S26" s="25"/>
      <c r="T26" s="25"/>
      <c r="U26" s="25"/>
    </row>
    <row r="27" spans="1:21" ht="31.5" x14ac:dyDescent="0.25">
      <c r="A27" s="26" t="s">
        <v>59</v>
      </c>
      <c r="B27" s="28" t="s">
        <v>507</v>
      </c>
      <c r="C27" s="231" t="s">
        <v>583</v>
      </c>
      <c r="D27" s="25"/>
      <c r="E27" s="25"/>
      <c r="F27" s="25"/>
      <c r="G27" s="25"/>
      <c r="H27" s="25"/>
      <c r="I27" s="25"/>
      <c r="J27" s="25"/>
      <c r="K27" s="25"/>
      <c r="L27" s="25"/>
      <c r="M27" s="25"/>
      <c r="N27" s="25"/>
      <c r="O27" s="25"/>
      <c r="P27" s="25"/>
      <c r="Q27" s="25"/>
      <c r="R27" s="25"/>
      <c r="S27" s="25"/>
      <c r="T27" s="25"/>
      <c r="U27" s="25"/>
    </row>
    <row r="28" spans="1:21" ht="15.75" x14ac:dyDescent="0.25">
      <c r="A28" s="26" t="s">
        <v>57</v>
      </c>
      <c r="B28" s="28" t="s">
        <v>58</v>
      </c>
      <c r="C28" s="228">
        <v>2018</v>
      </c>
      <c r="D28" s="25"/>
      <c r="E28" s="25"/>
      <c r="F28" s="25"/>
      <c r="G28" s="25"/>
      <c r="H28" s="25"/>
      <c r="I28" s="25"/>
      <c r="J28" s="25"/>
      <c r="K28" s="25"/>
      <c r="L28" s="25"/>
      <c r="M28" s="25"/>
      <c r="N28" s="25"/>
      <c r="O28" s="25"/>
      <c r="P28" s="25"/>
      <c r="Q28" s="25"/>
      <c r="R28" s="25"/>
      <c r="S28" s="25"/>
      <c r="T28" s="25"/>
      <c r="U28" s="25"/>
    </row>
    <row r="29" spans="1:21" ht="31.5" x14ac:dyDescent="0.25">
      <c r="A29" s="26" t="s">
        <v>55</v>
      </c>
      <c r="B29" s="27" t="s">
        <v>56</v>
      </c>
      <c r="C29" s="228">
        <v>2034</v>
      </c>
      <c r="D29" s="25"/>
      <c r="E29" s="25"/>
      <c r="F29" s="25"/>
      <c r="G29" s="25"/>
      <c r="H29" s="25"/>
      <c r="I29" s="25"/>
      <c r="J29" s="25"/>
      <c r="K29" s="25"/>
      <c r="L29" s="25"/>
      <c r="M29" s="25"/>
      <c r="N29" s="25"/>
      <c r="O29" s="25"/>
      <c r="P29" s="25"/>
      <c r="Q29" s="25"/>
      <c r="R29" s="25"/>
      <c r="S29" s="25"/>
      <c r="T29" s="25"/>
      <c r="U29" s="25"/>
    </row>
    <row r="30" spans="1:21" ht="31.5" x14ac:dyDescent="0.25">
      <c r="A30" s="26" t="s">
        <v>74</v>
      </c>
      <c r="B30" s="27" t="s">
        <v>54</v>
      </c>
      <c r="C30" s="33" t="s">
        <v>605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customSheetViews>
    <customSheetView guid="{CD7E7F15-5922-455D-BCD4-EB9C71661AB8}" showPageBreaks="1" fitToPage="1" printArea="1" view="pageBreakPreview" topLeftCell="A28">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F315ED84-C6CF-4066-B479-B6D8B5F89D58}" showPageBreaks="1" fitToPage="1" printArea="1" view="pageBreakPreview" topLeftCell="A16">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CF0946A5-1203-41F9-A9E6-036BE6A7C01A}" showPageBreaks="1" fitToPage="1" printArea="1" view="pageBreakPreview" topLeftCell="A16">
      <selection activeCell="C25" sqref="C25"/>
      <pageMargins left="0.70866141732283472" right="0.70866141732283472" top="0.74803149606299213" bottom="0.74803149606299213" header="0.31496062992125984" footer="0.31496062992125984"/>
      <pageSetup paperSize="8" scale="82" fitToHeight="0" orientation="portrait" r:id="rId3"/>
    </customSheetView>
    <customSheetView guid="{47BBC61B-1B6D-44AF-9FA3-A75C7C5D0696}" showPageBreaks="1" fitToPage="1" printArea="1" view="pageBreakPreview" topLeftCell="A13">
      <selection activeCell="C26" sqref="C26"/>
      <pageMargins left="0.70866141732283472" right="0.70866141732283472" top="0.74803149606299213" bottom="0.74803149606299213" header="0.31496062992125984" footer="0.31496062992125984"/>
      <pageSetup paperSize="8" scale="57"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47"/>
      <c r="AB6" s="147"/>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47"/>
      <c r="AB7" s="147"/>
    </row>
    <row r="8" spans="1:28" x14ac:dyDescent="0.25">
      <c r="A8" s="372" t="str">
        <f>'1. паспорт местоположение'!A9</f>
        <v xml:space="preserve">Акционерное общество "Калининградская генерирующая компания"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48"/>
      <c r="AB8" s="148"/>
    </row>
    <row r="9" spans="1:28" ht="15.75"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49"/>
      <c r="AB9" s="149"/>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47"/>
      <c r="AB10" s="147"/>
    </row>
    <row r="11" spans="1:28" x14ac:dyDescent="0.25">
      <c r="A11" s="372" t="str">
        <f>'1. паспорт местоположение'!A12:C12</f>
        <v>H_KGK_03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8"/>
      <c r="AB11" s="148"/>
    </row>
    <row r="12" spans="1:28" ht="15.75"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49"/>
      <c r="AB12" s="149"/>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8"/>
      <c r="AB14" s="148"/>
    </row>
    <row r="15" spans="1:28" ht="15.75"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49"/>
      <c r="AB15" s="149"/>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5"/>
      <c r="AB16" s="155"/>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5"/>
      <c r="AB17" s="155"/>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5"/>
      <c r="AB18" s="155"/>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5"/>
      <c r="AB19" s="15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56"/>
      <c r="AB20" s="15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56"/>
      <c r="AB21" s="156"/>
    </row>
    <row r="22" spans="1:28" x14ac:dyDescent="0.25">
      <c r="A22" s="405" t="s">
        <v>525</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57"/>
      <c r="AB22" s="157"/>
    </row>
    <row r="23" spans="1:28" ht="32.25" customHeight="1" x14ac:dyDescent="0.25">
      <c r="A23" s="407" t="s">
        <v>376</v>
      </c>
      <c r="B23" s="408"/>
      <c r="C23" s="408"/>
      <c r="D23" s="408"/>
      <c r="E23" s="408"/>
      <c r="F23" s="408"/>
      <c r="G23" s="408"/>
      <c r="H23" s="408"/>
      <c r="I23" s="408"/>
      <c r="J23" s="408"/>
      <c r="K23" s="408"/>
      <c r="L23" s="409"/>
      <c r="M23" s="406" t="s">
        <v>377</v>
      </c>
      <c r="N23" s="406"/>
      <c r="O23" s="406"/>
      <c r="P23" s="406"/>
      <c r="Q23" s="406"/>
      <c r="R23" s="406"/>
      <c r="S23" s="406"/>
      <c r="T23" s="406"/>
      <c r="U23" s="406"/>
      <c r="V23" s="406"/>
      <c r="W23" s="406"/>
      <c r="X23" s="406"/>
      <c r="Y23" s="406"/>
      <c r="Z23" s="406"/>
    </row>
    <row r="24" spans="1:28" ht="151.5" customHeight="1" x14ac:dyDescent="0.25">
      <c r="A24" s="94" t="s">
        <v>238</v>
      </c>
      <c r="B24" s="95" t="s">
        <v>267</v>
      </c>
      <c r="C24" s="94" t="s">
        <v>370</v>
      </c>
      <c r="D24" s="94" t="s">
        <v>239</v>
      </c>
      <c r="E24" s="94" t="s">
        <v>371</v>
      </c>
      <c r="F24" s="94" t="s">
        <v>373</v>
      </c>
      <c r="G24" s="94" t="s">
        <v>372</v>
      </c>
      <c r="H24" s="94" t="s">
        <v>240</v>
      </c>
      <c r="I24" s="94" t="s">
        <v>374</v>
      </c>
      <c r="J24" s="94" t="s">
        <v>272</v>
      </c>
      <c r="K24" s="95" t="s">
        <v>266</v>
      </c>
      <c r="L24" s="95" t="s">
        <v>241</v>
      </c>
      <c r="M24" s="96" t="s">
        <v>286</v>
      </c>
      <c r="N24" s="95" t="s">
        <v>535</v>
      </c>
      <c r="O24" s="94" t="s">
        <v>283</v>
      </c>
      <c r="P24" s="94" t="s">
        <v>284</v>
      </c>
      <c r="Q24" s="94" t="s">
        <v>282</v>
      </c>
      <c r="R24" s="94" t="s">
        <v>240</v>
      </c>
      <c r="S24" s="94" t="s">
        <v>281</v>
      </c>
      <c r="T24" s="94" t="s">
        <v>280</v>
      </c>
      <c r="U24" s="94" t="s">
        <v>369</v>
      </c>
      <c r="V24" s="94" t="s">
        <v>282</v>
      </c>
      <c r="W24" s="104" t="s">
        <v>265</v>
      </c>
      <c r="X24" s="104" t="s">
        <v>297</v>
      </c>
      <c r="Y24" s="104" t="s">
        <v>298</v>
      </c>
      <c r="Z24" s="106" t="s">
        <v>295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87" t="s">
        <v>354</v>
      </c>
      <c r="B26" s="93"/>
      <c r="C26" s="89" t="s">
        <v>356</v>
      </c>
      <c r="D26" s="89" t="s">
        <v>357</v>
      </c>
      <c r="E26" s="89" t="s">
        <v>358</v>
      </c>
      <c r="F26" s="89" t="s">
        <v>277</v>
      </c>
      <c r="G26" s="89" t="s">
        <v>359</v>
      </c>
      <c r="H26" s="89" t="s">
        <v>240</v>
      </c>
      <c r="I26" s="89" t="s">
        <v>360</v>
      </c>
      <c r="J26" s="89" t="s">
        <v>361</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355</v>
      </c>
      <c r="B32" s="93"/>
      <c r="C32" s="89" t="s">
        <v>362</v>
      </c>
      <c r="D32" s="89" t="s">
        <v>363</v>
      </c>
      <c r="E32" s="89" t="s">
        <v>364</v>
      </c>
      <c r="F32" s="89" t="s">
        <v>365</v>
      </c>
      <c r="G32" s="89" t="s">
        <v>366</v>
      </c>
      <c r="H32" s="89" t="s">
        <v>240</v>
      </c>
      <c r="I32" s="89" t="s">
        <v>367</v>
      </c>
      <c r="J32" s="89" t="s">
        <v>368</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customSheetViews>
    <customSheetView guid="{CD7E7F15-5922-455D-BCD4-EB9C71661AB8}" scale="80" showPageBreaks="1" fitToPage="1" printArea="1" view="pageBreakPreview" topLeftCell="A22">
      <selection activeCell="B24" sqref="B24"/>
      <pageMargins left="0.7" right="0.7" top="0.75" bottom="0.75" header="0.3" footer="0.3"/>
      <pageSetup paperSize="8" scale="40" orientation="landscape" r:id="rId1"/>
    </customSheetView>
    <customSheetView guid="{F315ED84-C6CF-4066-B479-B6D8B5F89D58}" scale="80" showPageBreaks="1" fitToPage="1" printArea="1" view="pageBreakPreview" topLeftCell="A4">
      <selection activeCell="B24" sqref="B24"/>
      <pageMargins left="0.7" right="0.7" top="0.75" bottom="0.75" header="0.3" footer="0.3"/>
      <pageSetup paperSize="8" scale="40" orientation="landscape" r:id="rId2"/>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3"/>
    </customSheetView>
    <customSheetView guid="{47BBC61B-1B6D-44AF-9FA3-A75C7C5D0696}" scale="80" showPageBreaks="1" fitToPage="1" printArea="1" view="pageBreakPreview" topLeftCell="A10">
      <selection activeCell="B24" sqref="B24"/>
      <pageMargins left="0.7" right="0.7" top="0.75" bottom="0.75" header="0.3" footer="0.3"/>
      <pageSetup paperSize="8" scale="25"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row>
    <row r="2" spans="1:28" s="12" customFormat="1" ht="18.75" customHeight="1" x14ac:dyDescent="0.3">
      <c r="A2" s="18"/>
      <c r="B2" s="18"/>
      <c r="O2" s="15"/>
    </row>
    <row r="3" spans="1:28" s="12" customFormat="1" ht="18.75" x14ac:dyDescent="0.3">
      <c r="A3" s="17"/>
      <c r="B3" s="17"/>
      <c r="O3" s="15"/>
    </row>
    <row r="4" spans="1:28" s="12" customFormat="1" ht="18.75" x14ac:dyDescent="0.3">
      <c r="A4" s="17"/>
      <c r="B4" s="17"/>
      <c r="L4" s="15"/>
    </row>
    <row r="5" spans="1:28" s="12" customFormat="1" ht="15.75" x14ac:dyDescent="0.2">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71" t="s">
        <v>10</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2" t="str">
        <f>'1. паспорт местоположение'!A9:C9</f>
        <v xml:space="preserve">Акционерное общество "Калининградская генерирующая компания" </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76" t="s">
        <v>9</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2" t="str">
        <f>'1. паспорт местоположение'!A12:C12</f>
        <v>H_KGK_03</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76" t="s">
        <v>8</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2" x14ac:dyDescent="0.2">
      <c r="A15"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76" t="s">
        <v>7</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4" t="s">
        <v>502</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11" t="s">
        <v>87</v>
      </c>
      <c r="F19" s="412"/>
      <c r="G19" s="412"/>
      <c r="H19" s="412"/>
      <c r="I19" s="413"/>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37" t="s">
        <v>85</v>
      </c>
      <c r="F20" s="37" t="s">
        <v>84</v>
      </c>
      <c r="G20" s="37" t="s">
        <v>83</v>
      </c>
      <c r="H20" s="37" t="s">
        <v>82</v>
      </c>
      <c r="I20" s="37" t="s">
        <v>81</v>
      </c>
      <c r="J20" s="37" t="s">
        <v>80</v>
      </c>
      <c r="K20" s="37" t="s">
        <v>5</v>
      </c>
      <c r="L20" s="43" t="s">
        <v>4</v>
      </c>
      <c r="M20" s="42" t="s">
        <v>236</v>
      </c>
      <c r="N20" s="42" t="s">
        <v>79</v>
      </c>
      <c r="O20" s="42" t="s">
        <v>78</v>
      </c>
      <c r="P20" s="30"/>
      <c r="Q20" s="30"/>
      <c r="R20" s="30"/>
      <c r="S20" s="30"/>
      <c r="T20" s="30"/>
      <c r="U20" s="30"/>
      <c r="V20" s="30"/>
      <c r="W20" s="30"/>
      <c r="X20" s="29"/>
      <c r="Y20" s="29"/>
      <c r="Z20" s="29"/>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3" customFormat="1" ht="33" customHeight="1" x14ac:dyDescent="0.2">
      <c r="A22" s="40"/>
      <c r="B22" s="220" t="s">
        <v>554</v>
      </c>
      <c r="C22" s="220" t="s">
        <v>554</v>
      </c>
      <c r="D22" s="220" t="s">
        <v>554</v>
      </c>
      <c r="E22" s="220" t="s">
        <v>554</v>
      </c>
      <c r="F22" s="220" t="s">
        <v>554</v>
      </c>
      <c r="G22" s="220" t="s">
        <v>554</v>
      </c>
      <c r="H22" s="220" t="s">
        <v>554</v>
      </c>
      <c r="I22" s="220" t="s">
        <v>554</v>
      </c>
      <c r="J22" s="220" t="s">
        <v>554</v>
      </c>
      <c r="K22" s="220" t="s">
        <v>554</v>
      </c>
      <c r="L22" s="220" t="s">
        <v>554</v>
      </c>
      <c r="M22" s="220" t="s">
        <v>554</v>
      </c>
      <c r="N22" s="220" t="s">
        <v>554</v>
      </c>
      <c r="O22" s="220" t="s">
        <v>554</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customSheetViews>
    <customSheetView guid="{CD7E7F15-5922-455D-BCD4-EB9C71661AB8}"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1"/>
    </customSheetView>
    <customSheetView guid="{F315ED84-C6CF-4066-B479-B6D8B5F89D58}"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3"/>
    </customSheetView>
    <customSheetView guid="{47BBC61B-1B6D-44AF-9FA3-A75C7C5D0696}" scale="60" showPageBreaks="1" fitToPage="1" printArea="1" view="pageBreakPreview">
      <selection activeCell="N29" sqref="N29"/>
      <pageMargins left="0.70866141732283472" right="0.70866141732283472" top="0.74803149606299213" bottom="0.74803149606299213" header="0.31496062992125984" footer="0.31496062992125984"/>
      <pageSetup paperSize="8" scale="42" orientation="landscape" r:id="rId4"/>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25" right="0.25" top="0.75" bottom="0.75" header="0.3" footer="0.3"/>
  <pageSetup paperSize="8" scale="71"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D117"/>
  <sheetViews>
    <sheetView view="pageBreakPreview" topLeftCell="A45" zoomScaleNormal="80" zoomScaleSheetLayoutView="100" workbookViewId="0">
      <pane xSplit="1" topLeftCell="B1" activePane="topRight" state="frozen"/>
      <selection pane="topRight" activeCell="B25" sqref="B25"/>
    </sheetView>
  </sheetViews>
  <sheetFormatPr defaultColWidth="9.140625" defaultRowHeight="15.75" x14ac:dyDescent="0.2"/>
  <cols>
    <col min="1" max="1" width="61.7109375" style="176" customWidth="1"/>
    <col min="2" max="2" width="18.5703125" style="171" customWidth="1"/>
    <col min="3" max="8" width="16.85546875" style="171" customWidth="1"/>
    <col min="9" max="9" width="15.140625" style="171" customWidth="1"/>
    <col min="10" max="10" width="16.7109375" style="171" customWidth="1"/>
    <col min="11" max="11" width="16" style="171" customWidth="1"/>
    <col min="12" max="18" width="16.85546875" style="171" customWidth="1"/>
    <col min="19" max="215" width="9.140625" style="172"/>
    <col min="216" max="216" width="61.7109375" style="172" customWidth="1"/>
    <col min="217" max="217" width="18.5703125" style="172" customWidth="1"/>
    <col min="218" max="257" width="16.85546875" style="172" customWidth="1"/>
    <col min="258" max="259" width="18.5703125" style="172" customWidth="1"/>
    <col min="260" max="260" width="21.7109375" style="172" customWidth="1"/>
    <col min="261" max="471" width="9.140625" style="172"/>
    <col min="472" max="472" width="61.7109375" style="172" customWidth="1"/>
    <col min="473" max="473" width="18.5703125" style="172" customWidth="1"/>
    <col min="474" max="513" width="16.85546875" style="172" customWidth="1"/>
    <col min="514" max="515" width="18.5703125" style="172" customWidth="1"/>
    <col min="516" max="516" width="21.7109375" style="172" customWidth="1"/>
    <col min="517" max="727" width="9.140625" style="172"/>
    <col min="728" max="728" width="61.7109375" style="172" customWidth="1"/>
    <col min="729" max="729" width="18.5703125" style="172" customWidth="1"/>
    <col min="730" max="769" width="16.85546875" style="172" customWidth="1"/>
    <col min="770" max="771" width="18.5703125" style="172" customWidth="1"/>
    <col min="772" max="772" width="21.7109375" style="172" customWidth="1"/>
    <col min="773" max="983" width="9.140625" style="172"/>
    <col min="984" max="984" width="61.7109375" style="172" customWidth="1"/>
    <col min="985" max="985" width="18.5703125" style="172" customWidth="1"/>
    <col min="986" max="1025" width="16.85546875" style="172" customWidth="1"/>
    <col min="1026" max="1027" width="18.5703125" style="172" customWidth="1"/>
    <col min="1028" max="1028" width="21.7109375" style="172" customWidth="1"/>
    <col min="1029" max="1239" width="9.140625" style="172"/>
    <col min="1240" max="1240" width="61.7109375" style="172" customWidth="1"/>
    <col min="1241" max="1241" width="18.5703125" style="172" customWidth="1"/>
    <col min="1242" max="1281" width="16.85546875" style="172" customWidth="1"/>
    <col min="1282" max="1283" width="18.5703125" style="172" customWidth="1"/>
    <col min="1284" max="1284" width="21.7109375" style="172" customWidth="1"/>
    <col min="1285" max="1495" width="9.140625" style="172"/>
    <col min="1496" max="1496" width="61.7109375" style="172" customWidth="1"/>
    <col min="1497" max="1497" width="18.5703125" style="172" customWidth="1"/>
    <col min="1498" max="1537" width="16.85546875" style="172" customWidth="1"/>
    <col min="1538" max="1539" width="18.5703125" style="172" customWidth="1"/>
    <col min="1540" max="1540" width="21.7109375" style="172" customWidth="1"/>
    <col min="1541" max="1751" width="9.140625" style="172"/>
    <col min="1752" max="1752" width="61.7109375" style="172" customWidth="1"/>
    <col min="1753" max="1753" width="18.5703125" style="172" customWidth="1"/>
    <col min="1754" max="1793" width="16.85546875" style="172" customWidth="1"/>
    <col min="1794" max="1795" width="18.5703125" style="172" customWidth="1"/>
    <col min="1796" max="1796" width="21.7109375" style="172" customWidth="1"/>
    <col min="1797" max="2007" width="9.140625" style="172"/>
    <col min="2008" max="2008" width="61.7109375" style="172" customWidth="1"/>
    <col min="2009" max="2009" width="18.5703125" style="172" customWidth="1"/>
    <col min="2010" max="2049" width="16.85546875" style="172" customWidth="1"/>
    <col min="2050" max="2051" width="18.5703125" style="172" customWidth="1"/>
    <col min="2052" max="2052" width="21.7109375" style="172" customWidth="1"/>
    <col min="2053" max="2263" width="9.140625" style="172"/>
    <col min="2264" max="2264" width="61.7109375" style="172" customWidth="1"/>
    <col min="2265" max="2265" width="18.5703125" style="172" customWidth="1"/>
    <col min="2266" max="2305" width="16.85546875" style="172" customWidth="1"/>
    <col min="2306" max="2307" width="18.5703125" style="172" customWidth="1"/>
    <col min="2308" max="2308" width="21.7109375" style="172" customWidth="1"/>
    <col min="2309" max="2519" width="9.140625" style="172"/>
    <col min="2520" max="2520" width="61.7109375" style="172" customWidth="1"/>
    <col min="2521" max="2521" width="18.5703125" style="172" customWidth="1"/>
    <col min="2522" max="2561" width="16.85546875" style="172" customWidth="1"/>
    <col min="2562" max="2563" width="18.5703125" style="172" customWidth="1"/>
    <col min="2564" max="2564" width="21.7109375" style="172" customWidth="1"/>
    <col min="2565" max="2775" width="9.140625" style="172"/>
    <col min="2776" max="2776" width="61.7109375" style="172" customWidth="1"/>
    <col min="2777" max="2777" width="18.5703125" style="172" customWidth="1"/>
    <col min="2778" max="2817" width="16.85546875" style="172" customWidth="1"/>
    <col min="2818" max="2819" width="18.5703125" style="172" customWidth="1"/>
    <col min="2820" max="2820" width="21.7109375" style="172" customWidth="1"/>
    <col min="2821" max="3031" width="9.140625" style="172"/>
    <col min="3032" max="3032" width="61.7109375" style="172" customWidth="1"/>
    <col min="3033" max="3033" width="18.5703125" style="172" customWidth="1"/>
    <col min="3034" max="3073" width="16.85546875" style="172" customWidth="1"/>
    <col min="3074" max="3075" width="18.5703125" style="172" customWidth="1"/>
    <col min="3076" max="3076" width="21.7109375" style="172" customWidth="1"/>
    <col min="3077" max="3287" width="9.140625" style="172"/>
    <col min="3288" max="3288" width="61.7109375" style="172" customWidth="1"/>
    <col min="3289" max="3289" width="18.5703125" style="172" customWidth="1"/>
    <col min="3290" max="3329" width="16.85546875" style="172" customWidth="1"/>
    <col min="3330" max="3331" width="18.5703125" style="172" customWidth="1"/>
    <col min="3332" max="3332" width="21.7109375" style="172" customWidth="1"/>
    <col min="3333" max="3543" width="9.140625" style="172"/>
    <col min="3544" max="3544" width="61.7109375" style="172" customWidth="1"/>
    <col min="3545" max="3545" width="18.5703125" style="172" customWidth="1"/>
    <col min="3546" max="3585" width="16.85546875" style="172" customWidth="1"/>
    <col min="3586" max="3587" width="18.5703125" style="172" customWidth="1"/>
    <col min="3588" max="3588" width="21.7109375" style="172" customWidth="1"/>
    <col min="3589" max="3799" width="9.140625" style="172"/>
    <col min="3800" max="3800" width="61.7109375" style="172" customWidth="1"/>
    <col min="3801" max="3801" width="18.5703125" style="172" customWidth="1"/>
    <col min="3802" max="3841" width="16.85546875" style="172" customWidth="1"/>
    <col min="3842" max="3843" width="18.5703125" style="172" customWidth="1"/>
    <col min="3844" max="3844" width="21.7109375" style="172" customWidth="1"/>
    <col min="3845" max="4055" width="9.140625" style="172"/>
    <col min="4056" max="4056" width="61.7109375" style="172" customWidth="1"/>
    <col min="4057" max="4057" width="18.5703125" style="172" customWidth="1"/>
    <col min="4058" max="4097" width="16.85546875" style="172" customWidth="1"/>
    <col min="4098" max="4099" width="18.5703125" style="172" customWidth="1"/>
    <col min="4100" max="4100" width="21.7109375" style="172" customWidth="1"/>
    <col min="4101" max="4311" width="9.140625" style="172"/>
    <col min="4312" max="4312" width="61.7109375" style="172" customWidth="1"/>
    <col min="4313" max="4313" width="18.5703125" style="172" customWidth="1"/>
    <col min="4314" max="4353" width="16.85546875" style="172" customWidth="1"/>
    <col min="4354" max="4355" width="18.5703125" style="172" customWidth="1"/>
    <col min="4356" max="4356" width="21.7109375" style="172" customWidth="1"/>
    <col min="4357" max="4567" width="9.140625" style="172"/>
    <col min="4568" max="4568" width="61.7109375" style="172" customWidth="1"/>
    <col min="4569" max="4569" width="18.5703125" style="172" customWidth="1"/>
    <col min="4570" max="4609" width="16.85546875" style="172" customWidth="1"/>
    <col min="4610" max="4611" width="18.5703125" style="172" customWidth="1"/>
    <col min="4612" max="4612" width="21.7109375" style="172" customWidth="1"/>
    <col min="4613" max="4823" width="9.140625" style="172"/>
    <col min="4824" max="4824" width="61.7109375" style="172" customWidth="1"/>
    <col min="4825" max="4825" width="18.5703125" style="172" customWidth="1"/>
    <col min="4826" max="4865" width="16.85546875" style="172" customWidth="1"/>
    <col min="4866" max="4867" width="18.5703125" style="172" customWidth="1"/>
    <col min="4868" max="4868" width="21.7109375" style="172" customWidth="1"/>
    <col min="4869" max="5079" width="9.140625" style="172"/>
    <col min="5080" max="5080" width="61.7109375" style="172" customWidth="1"/>
    <col min="5081" max="5081" width="18.5703125" style="172" customWidth="1"/>
    <col min="5082" max="5121" width="16.85546875" style="172" customWidth="1"/>
    <col min="5122" max="5123" width="18.5703125" style="172" customWidth="1"/>
    <col min="5124" max="5124" width="21.7109375" style="172" customWidth="1"/>
    <col min="5125" max="5335" width="9.140625" style="172"/>
    <col min="5336" max="5336" width="61.7109375" style="172" customWidth="1"/>
    <col min="5337" max="5337" width="18.5703125" style="172" customWidth="1"/>
    <col min="5338" max="5377" width="16.85546875" style="172" customWidth="1"/>
    <col min="5378" max="5379" width="18.5703125" style="172" customWidth="1"/>
    <col min="5380" max="5380" width="21.7109375" style="172" customWidth="1"/>
    <col min="5381" max="5591" width="9.140625" style="172"/>
    <col min="5592" max="5592" width="61.7109375" style="172" customWidth="1"/>
    <col min="5593" max="5593" width="18.5703125" style="172" customWidth="1"/>
    <col min="5594" max="5633" width="16.85546875" style="172" customWidth="1"/>
    <col min="5634" max="5635" width="18.5703125" style="172" customWidth="1"/>
    <col min="5636" max="5636" width="21.7109375" style="172" customWidth="1"/>
    <col min="5637" max="5847" width="9.140625" style="172"/>
    <col min="5848" max="5848" width="61.7109375" style="172" customWidth="1"/>
    <col min="5849" max="5849" width="18.5703125" style="172" customWidth="1"/>
    <col min="5850" max="5889" width="16.85546875" style="172" customWidth="1"/>
    <col min="5890" max="5891" width="18.5703125" style="172" customWidth="1"/>
    <col min="5892" max="5892" width="21.7109375" style="172" customWidth="1"/>
    <col min="5893" max="6103" width="9.140625" style="172"/>
    <col min="6104" max="6104" width="61.7109375" style="172" customWidth="1"/>
    <col min="6105" max="6105" width="18.5703125" style="172" customWidth="1"/>
    <col min="6106" max="6145" width="16.85546875" style="172" customWidth="1"/>
    <col min="6146" max="6147" width="18.5703125" style="172" customWidth="1"/>
    <col min="6148" max="6148" width="21.7109375" style="172" customWidth="1"/>
    <col min="6149" max="6359" width="9.140625" style="172"/>
    <col min="6360" max="6360" width="61.7109375" style="172" customWidth="1"/>
    <col min="6361" max="6361" width="18.5703125" style="172" customWidth="1"/>
    <col min="6362" max="6401" width="16.85546875" style="172" customWidth="1"/>
    <col min="6402" max="6403" width="18.5703125" style="172" customWidth="1"/>
    <col min="6404" max="6404" width="21.7109375" style="172" customWidth="1"/>
    <col min="6405" max="6615" width="9.140625" style="172"/>
    <col min="6616" max="6616" width="61.7109375" style="172" customWidth="1"/>
    <col min="6617" max="6617" width="18.5703125" style="172" customWidth="1"/>
    <col min="6618" max="6657" width="16.85546875" style="172" customWidth="1"/>
    <col min="6658" max="6659" width="18.5703125" style="172" customWidth="1"/>
    <col min="6660" max="6660" width="21.7109375" style="172" customWidth="1"/>
    <col min="6661" max="6871" width="9.140625" style="172"/>
    <col min="6872" max="6872" width="61.7109375" style="172" customWidth="1"/>
    <col min="6873" max="6873" width="18.5703125" style="172" customWidth="1"/>
    <col min="6874" max="6913" width="16.85546875" style="172" customWidth="1"/>
    <col min="6914" max="6915" width="18.5703125" style="172" customWidth="1"/>
    <col min="6916" max="6916" width="21.7109375" style="172" customWidth="1"/>
    <col min="6917" max="7127" width="9.140625" style="172"/>
    <col min="7128" max="7128" width="61.7109375" style="172" customWidth="1"/>
    <col min="7129" max="7129" width="18.5703125" style="172" customWidth="1"/>
    <col min="7130" max="7169" width="16.85546875" style="172" customWidth="1"/>
    <col min="7170" max="7171" width="18.5703125" style="172" customWidth="1"/>
    <col min="7172" max="7172" width="21.7109375" style="172" customWidth="1"/>
    <col min="7173" max="7383" width="9.140625" style="172"/>
    <col min="7384" max="7384" width="61.7109375" style="172" customWidth="1"/>
    <col min="7385" max="7385" width="18.5703125" style="172" customWidth="1"/>
    <col min="7386" max="7425" width="16.85546875" style="172" customWidth="1"/>
    <col min="7426" max="7427" width="18.5703125" style="172" customWidth="1"/>
    <col min="7428" max="7428" width="21.7109375" style="172" customWidth="1"/>
    <col min="7429" max="7639" width="9.140625" style="172"/>
    <col min="7640" max="7640" width="61.7109375" style="172" customWidth="1"/>
    <col min="7641" max="7641" width="18.5703125" style="172" customWidth="1"/>
    <col min="7642" max="7681" width="16.85546875" style="172" customWidth="1"/>
    <col min="7682" max="7683" width="18.5703125" style="172" customWidth="1"/>
    <col min="7684" max="7684" width="21.7109375" style="172" customWidth="1"/>
    <col min="7685" max="7895" width="9.140625" style="172"/>
    <col min="7896" max="7896" width="61.7109375" style="172" customWidth="1"/>
    <col min="7897" max="7897" width="18.5703125" style="172" customWidth="1"/>
    <col min="7898" max="7937" width="16.85546875" style="172" customWidth="1"/>
    <col min="7938" max="7939" width="18.5703125" style="172" customWidth="1"/>
    <col min="7940" max="7940" width="21.7109375" style="172" customWidth="1"/>
    <col min="7941" max="8151" width="9.140625" style="172"/>
    <col min="8152" max="8152" width="61.7109375" style="172" customWidth="1"/>
    <col min="8153" max="8153" width="18.5703125" style="172" customWidth="1"/>
    <col min="8154" max="8193" width="16.85546875" style="172" customWidth="1"/>
    <col min="8194" max="8195" width="18.5703125" style="172" customWidth="1"/>
    <col min="8196" max="8196" width="21.7109375" style="172" customWidth="1"/>
    <col min="8197" max="8407" width="9.140625" style="172"/>
    <col min="8408" max="8408" width="61.7109375" style="172" customWidth="1"/>
    <col min="8409" max="8409" width="18.5703125" style="172" customWidth="1"/>
    <col min="8410" max="8449" width="16.85546875" style="172" customWidth="1"/>
    <col min="8450" max="8451" width="18.5703125" style="172" customWidth="1"/>
    <col min="8452" max="8452" width="21.7109375" style="172" customWidth="1"/>
    <col min="8453" max="8663" width="9.140625" style="172"/>
    <col min="8664" max="8664" width="61.7109375" style="172" customWidth="1"/>
    <col min="8665" max="8665" width="18.5703125" style="172" customWidth="1"/>
    <col min="8666" max="8705" width="16.85546875" style="172" customWidth="1"/>
    <col min="8706" max="8707" width="18.5703125" style="172" customWidth="1"/>
    <col min="8708" max="8708" width="21.7109375" style="172" customWidth="1"/>
    <col min="8709" max="8919" width="9.140625" style="172"/>
    <col min="8920" max="8920" width="61.7109375" style="172" customWidth="1"/>
    <col min="8921" max="8921" width="18.5703125" style="172" customWidth="1"/>
    <col min="8922" max="8961" width="16.85546875" style="172" customWidth="1"/>
    <col min="8962" max="8963" width="18.5703125" style="172" customWidth="1"/>
    <col min="8964" max="8964" width="21.7109375" style="172" customWidth="1"/>
    <col min="8965" max="9175" width="9.140625" style="172"/>
    <col min="9176" max="9176" width="61.7109375" style="172" customWidth="1"/>
    <col min="9177" max="9177" width="18.5703125" style="172" customWidth="1"/>
    <col min="9178" max="9217" width="16.85546875" style="172" customWidth="1"/>
    <col min="9218" max="9219" width="18.5703125" style="172" customWidth="1"/>
    <col min="9220" max="9220" width="21.7109375" style="172" customWidth="1"/>
    <col min="9221" max="9431" width="9.140625" style="172"/>
    <col min="9432" max="9432" width="61.7109375" style="172" customWidth="1"/>
    <col min="9433" max="9433" width="18.5703125" style="172" customWidth="1"/>
    <col min="9434" max="9473" width="16.85546875" style="172" customWidth="1"/>
    <col min="9474" max="9475" width="18.5703125" style="172" customWidth="1"/>
    <col min="9476" max="9476" width="21.7109375" style="172" customWidth="1"/>
    <col min="9477" max="9687" width="9.140625" style="172"/>
    <col min="9688" max="9688" width="61.7109375" style="172" customWidth="1"/>
    <col min="9689" max="9689" width="18.5703125" style="172" customWidth="1"/>
    <col min="9690" max="9729" width="16.85546875" style="172" customWidth="1"/>
    <col min="9730" max="9731" width="18.5703125" style="172" customWidth="1"/>
    <col min="9732" max="9732" width="21.7109375" style="172" customWidth="1"/>
    <col min="9733" max="9943" width="9.140625" style="172"/>
    <col min="9944" max="9944" width="61.7109375" style="172" customWidth="1"/>
    <col min="9945" max="9945" width="18.5703125" style="172" customWidth="1"/>
    <col min="9946" max="9985" width="16.85546875" style="172" customWidth="1"/>
    <col min="9986" max="9987" width="18.5703125" style="172" customWidth="1"/>
    <col min="9988" max="9988" width="21.7109375" style="172" customWidth="1"/>
    <col min="9989" max="10199" width="9.140625" style="172"/>
    <col min="10200" max="10200" width="61.7109375" style="172" customWidth="1"/>
    <col min="10201" max="10201" width="18.5703125" style="172" customWidth="1"/>
    <col min="10202" max="10241" width="16.85546875" style="172" customWidth="1"/>
    <col min="10242" max="10243" width="18.5703125" style="172" customWidth="1"/>
    <col min="10244" max="10244" width="21.7109375" style="172" customWidth="1"/>
    <col min="10245" max="10455" width="9.140625" style="172"/>
    <col min="10456" max="10456" width="61.7109375" style="172" customWidth="1"/>
    <col min="10457" max="10457" width="18.5703125" style="172" customWidth="1"/>
    <col min="10458" max="10497" width="16.85546875" style="172" customWidth="1"/>
    <col min="10498" max="10499" width="18.5703125" style="172" customWidth="1"/>
    <col min="10500" max="10500" width="21.7109375" style="172" customWidth="1"/>
    <col min="10501" max="10711" width="9.140625" style="172"/>
    <col min="10712" max="10712" width="61.7109375" style="172" customWidth="1"/>
    <col min="10713" max="10713" width="18.5703125" style="172" customWidth="1"/>
    <col min="10714" max="10753" width="16.85546875" style="172" customWidth="1"/>
    <col min="10754" max="10755" width="18.5703125" style="172" customWidth="1"/>
    <col min="10756" max="10756" width="21.7109375" style="172" customWidth="1"/>
    <col min="10757" max="10967" width="9.140625" style="172"/>
    <col min="10968" max="10968" width="61.7109375" style="172" customWidth="1"/>
    <col min="10969" max="10969" width="18.5703125" style="172" customWidth="1"/>
    <col min="10970" max="11009" width="16.85546875" style="172" customWidth="1"/>
    <col min="11010" max="11011" width="18.5703125" style="172" customWidth="1"/>
    <col min="11012" max="11012" width="21.7109375" style="172" customWidth="1"/>
    <col min="11013" max="11223" width="9.140625" style="172"/>
    <col min="11224" max="11224" width="61.7109375" style="172" customWidth="1"/>
    <col min="11225" max="11225" width="18.5703125" style="172" customWidth="1"/>
    <col min="11226" max="11265" width="16.85546875" style="172" customWidth="1"/>
    <col min="11266" max="11267" width="18.5703125" style="172" customWidth="1"/>
    <col min="11268" max="11268" width="21.7109375" style="172" customWidth="1"/>
    <col min="11269" max="11479" width="9.140625" style="172"/>
    <col min="11480" max="11480" width="61.7109375" style="172" customWidth="1"/>
    <col min="11481" max="11481" width="18.5703125" style="172" customWidth="1"/>
    <col min="11482" max="11521" width="16.85546875" style="172" customWidth="1"/>
    <col min="11522" max="11523" width="18.5703125" style="172" customWidth="1"/>
    <col min="11524" max="11524" width="21.7109375" style="172" customWidth="1"/>
    <col min="11525" max="11735" width="9.140625" style="172"/>
    <col min="11736" max="11736" width="61.7109375" style="172" customWidth="1"/>
    <col min="11737" max="11737" width="18.5703125" style="172" customWidth="1"/>
    <col min="11738" max="11777" width="16.85546875" style="172" customWidth="1"/>
    <col min="11778" max="11779" width="18.5703125" style="172" customWidth="1"/>
    <col min="11780" max="11780" width="21.7109375" style="172" customWidth="1"/>
    <col min="11781" max="11991" width="9.140625" style="172"/>
    <col min="11992" max="11992" width="61.7109375" style="172" customWidth="1"/>
    <col min="11993" max="11993" width="18.5703125" style="172" customWidth="1"/>
    <col min="11994" max="12033" width="16.85546875" style="172" customWidth="1"/>
    <col min="12034" max="12035" width="18.5703125" style="172" customWidth="1"/>
    <col min="12036" max="12036" width="21.7109375" style="172" customWidth="1"/>
    <col min="12037" max="12247" width="9.140625" style="172"/>
    <col min="12248" max="12248" width="61.7109375" style="172" customWidth="1"/>
    <col min="12249" max="12249" width="18.5703125" style="172" customWidth="1"/>
    <col min="12250" max="12289" width="16.85546875" style="172" customWidth="1"/>
    <col min="12290" max="12291" width="18.5703125" style="172" customWidth="1"/>
    <col min="12292" max="12292" width="21.7109375" style="172" customWidth="1"/>
    <col min="12293" max="12503" width="9.140625" style="172"/>
    <col min="12504" max="12504" width="61.7109375" style="172" customWidth="1"/>
    <col min="12505" max="12505" width="18.5703125" style="172" customWidth="1"/>
    <col min="12506" max="12545" width="16.85546875" style="172" customWidth="1"/>
    <col min="12546" max="12547" width="18.5703125" style="172" customWidth="1"/>
    <col min="12548" max="12548" width="21.7109375" style="172" customWidth="1"/>
    <col min="12549" max="12759" width="9.140625" style="172"/>
    <col min="12760" max="12760" width="61.7109375" style="172" customWidth="1"/>
    <col min="12761" max="12761" width="18.5703125" style="172" customWidth="1"/>
    <col min="12762" max="12801" width="16.85546875" style="172" customWidth="1"/>
    <col min="12802" max="12803" width="18.5703125" style="172" customWidth="1"/>
    <col min="12804" max="12804" width="21.7109375" style="172" customWidth="1"/>
    <col min="12805" max="13015" width="9.140625" style="172"/>
    <col min="13016" max="13016" width="61.7109375" style="172" customWidth="1"/>
    <col min="13017" max="13017" width="18.5703125" style="172" customWidth="1"/>
    <col min="13018" max="13057" width="16.85546875" style="172" customWidth="1"/>
    <col min="13058" max="13059" width="18.5703125" style="172" customWidth="1"/>
    <col min="13060" max="13060" width="21.7109375" style="172" customWidth="1"/>
    <col min="13061" max="13271" width="9.140625" style="172"/>
    <col min="13272" max="13272" width="61.7109375" style="172" customWidth="1"/>
    <col min="13273" max="13273" width="18.5703125" style="172" customWidth="1"/>
    <col min="13274" max="13313" width="16.85546875" style="172" customWidth="1"/>
    <col min="13314" max="13315" width="18.5703125" style="172" customWidth="1"/>
    <col min="13316" max="13316" width="21.7109375" style="172" customWidth="1"/>
    <col min="13317" max="13527" width="9.140625" style="172"/>
    <col min="13528" max="13528" width="61.7109375" style="172" customWidth="1"/>
    <col min="13529" max="13529" width="18.5703125" style="172" customWidth="1"/>
    <col min="13530" max="13569" width="16.85546875" style="172" customWidth="1"/>
    <col min="13570" max="13571" width="18.5703125" style="172" customWidth="1"/>
    <col min="13572" max="13572" width="21.7109375" style="172" customWidth="1"/>
    <col min="13573" max="13783" width="9.140625" style="172"/>
    <col min="13784" max="13784" width="61.7109375" style="172" customWidth="1"/>
    <col min="13785" max="13785" width="18.5703125" style="172" customWidth="1"/>
    <col min="13786" max="13825" width="16.85546875" style="172" customWidth="1"/>
    <col min="13826" max="13827" width="18.5703125" style="172" customWidth="1"/>
    <col min="13828" max="13828" width="21.7109375" style="172" customWidth="1"/>
    <col min="13829" max="14039" width="9.140625" style="172"/>
    <col min="14040" max="14040" width="61.7109375" style="172" customWidth="1"/>
    <col min="14041" max="14041" width="18.5703125" style="172" customWidth="1"/>
    <col min="14042" max="14081" width="16.85546875" style="172" customWidth="1"/>
    <col min="14082" max="14083" width="18.5703125" style="172" customWidth="1"/>
    <col min="14084" max="14084" width="21.7109375" style="172" customWidth="1"/>
    <col min="14085" max="14295" width="9.140625" style="172"/>
    <col min="14296" max="14296" width="61.7109375" style="172" customWidth="1"/>
    <col min="14297" max="14297" width="18.5703125" style="172" customWidth="1"/>
    <col min="14298" max="14337" width="16.85546875" style="172" customWidth="1"/>
    <col min="14338" max="14339" width="18.5703125" style="172" customWidth="1"/>
    <col min="14340" max="14340" width="21.7109375" style="172" customWidth="1"/>
    <col min="14341" max="14551" width="9.140625" style="172"/>
    <col min="14552" max="14552" width="61.7109375" style="172" customWidth="1"/>
    <col min="14553" max="14553" width="18.5703125" style="172" customWidth="1"/>
    <col min="14554" max="14593" width="16.85546875" style="172" customWidth="1"/>
    <col min="14594" max="14595" width="18.5703125" style="172" customWidth="1"/>
    <col min="14596" max="14596" width="21.7109375" style="172" customWidth="1"/>
    <col min="14597" max="14807" width="9.140625" style="172"/>
    <col min="14808" max="14808" width="61.7109375" style="172" customWidth="1"/>
    <col min="14809" max="14809" width="18.5703125" style="172" customWidth="1"/>
    <col min="14810" max="14849" width="16.85546875" style="172" customWidth="1"/>
    <col min="14850" max="14851" width="18.5703125" style="172" customWidth="1"/>
    <col min="14852" max="14852" width="21.7109375" style="172" customWidth="1"/>
    <col min="14853" max="15063" width="9.140625" style="172"/>
    <col min="15064" max="15064" width="61.7109375" style="172" customWidth="1"/>
    <col min="15065" max="15065" width="18.5703125" style="172" customWidth="1"/>
    <col min="15066" max="15105" width="16.85546875" style="172" customWidth="1"/>
    <col min="15106" max="15107" width="18.5703125" style="172" customWidth="1"/>
    <col min="15108" max="15108" width="21.7109375" style="172" customWidth="1"/>
    <col min="15109" max="15319" width="9.140625" style="172"/>
    <col min="15320" max="15320" width="61.7109375" style="172" customWidth="1"/>
    <col min="15321" max="15321" width="18.5703125" style="172" customWidth="1"/>
    <col min="15322" max="15361" width="16.85546875" style="172" customWidth="1"/>
    <col min="15362" max="15363" width="18.5703125" style="172" customWidth="1"/>
    <col min="15364" max="15364" width="21.7109375" style="172" customWidth="1"/>
    <col min="15365" max="15575" width="9.140625" style="172"/>
    <col min="15576" max="15576" width="61.7109375" style="172" customWidth="1"/>
    <col min="15577" max="15577" width="18.5703125" style="172" customWidth="1"/>
    <col min="15578" max="15617" width="16.85546875" style="172" customWidth="1"/>
    <col min="15618" max="15619" width="18.5703125" style="172" customWidth="1"/>
    <col min="15620" max="15620" width="21.7109375" style="172" customWidth="1"/>
    <col min="15621" max="15831" width="9.140625" style="172"/>
    <col min="15832" max="15832" width="61.7109375" style="172" customWidth="1"/>
    <col min="15833" max="15833" width="18.5703125" style="172" customWidth="1"/>
    <col min="15834" max="15873" width="16.85546875" style="172" customWidth="1"/>
    <col min="15874" max="15875" width="18.5703125" style="172" customWidth="1"/>
    <col min="15876" max="15876" width="21.7109375" style="172" customWidth="1"/>
    <col min="15877" max="16087" width="9.140625" style="172"/>
    <col min="16088" max="16088" width="61.7109375" style="172" customWidth="1"/>
    <col min="16089" max="16089" width="18.5703125" style="172" customWidth="1"/>
    <col min="16090" max="16129" width="16.85546875" style="172" customWidth="1"/>
    <col min="16130" max="16131" width="18.5703125" style="172" customWidth="1"/>
    <col min="16132" max="16132" width="21.7109375" style="172" customWidth="1"/>
    <col min="16133" max="16384" width="9.140625" style="172"/>
  </cols>
  <sheetData>
    <row r="1" spans="1:18" ht="18.75" x14ac:dyDescent="0.2">
      <c r="A1" s="18"/>
      <c r="B1" s="12"/>
      <c r="C1" s="12"/>
      <c r="D1" s="12"/>
      <c r="G1" s="12"/>
      <c r="H1" s="36"/>
      <c r="I1" s="16"/>
      <c r="J1" s="16"/>
      <c r="K1" s="36"/>
      <c r="L1" s="12"/>
      <c r="M1" s="12"/>
      <c r="N1" s="12"/>
      <c r="O1" s="12"/>
      <c r="P1" s="12"/>
      <c r="Q1" s="12"/>
      <c r="R1" s="12"/>
    </row>
    <row r="2" spans="1:18" ht="18.75" x14ac:dyDescent="0.3">
      <c r="A2" s="18"/>
      <c r="B2" s="12"/>
      <c r="C2" s="12"/>
      <c r="D2" s="12"/>
      <c r="E2" s="172"/>
      <c r="F2" s="172"/>
      <c r="G2" s="12"/>
      <c r="H2" s="15"/>
      <c r="I2" s="16"/>
      <c r="J2" s="16"/>
      <c r="K2" s="15"/>
      <c r="L2" s="12"/>
      <c r="M2" s="12"/>
      <c r="N2" s="12"/>
      <c r="O2" s="12"/>
      <c r="P2" s="12"/>
      <c r="Q2" s="12"/>
      <c r="R2" s="12"/>
    </row>
    <row r="3" spans="1:18" ht="18.75" x14ac:dyDescent="0.3">
      <c r="A3" s="17"/>
      <c r="B3" s="12"/>
      <c r="C3" s="12"/>
      <c r="D3" s="12"/>
      <c r="E3" s="172"/>
      <c r="F3" s="172"/>
      <c r="G3" s="12"/>
      <c r="H3" s="15"/>
      <c r="I3" s="16"/>
      <c r="J3" s="16"/>
      <c r="K3" s="15"/>
      <c r="L3" s="12"/>
      <c r="M3" s="12"/>
      <c r="N3" s="12"/>
      <c r="O3" s="12"/>
      <c r="P3" s="12"/>
      <c r="Q3" s="12"/>
      <c r="R3" s="12"/>
    </row>
    <row r="4" spans="1:18" ht="18.75" x14ac:dyDescent="0.3">
      <c r="A4" s="17"/>
      <c r="B4" s="12"/>
      <c r="C4" s="12"/>
      <c r="D4" s="12"/>
      <c r="E4" s="12"/>
      <c r="F4" s="12"/>
      <c r="G4" s="12"/>
      <c r="H4" s="12"/>
      <c r="I4" s="16"/>
      <c r="J4" s="16"/>
      <c r="K4" s="15"/>
      <c r="L4" s="12"/>
      <c r="M4" s="12"/>
      <c r="N4" s="12"/>
      <c r="O4" s="12"/>
      <c r="P4" s="12"/>
      <c r="Q4" s="12"/>
      <c r="R4" s="12"/>
    </row>
    <row r="5" spans="1:18" x14ac:dyDescent="0.2">
      <c r="A5" s="415" t="str">
        <f>'1. паспорт местоположение'!A5:C5</f>
        <v>Год раскрытия информации: 2026 год</v>
      </c>
      <c r="B5" s="415"/>
      <c r="C5" s="415"/>
      <c r="D5" s="415"/>
      <c r="E5" s="415"/>
      <c r="F5" s="415"/>
      <c r="G5" s="415"/>
      <c r="H5" s="415"/>
      <c r="I5" s="173"/>
      <c r="J5" s="173"/>
      <c r="K5" s="173"/>
      <c r="L5" s="173"/>
      <c r="M5" s="173"/>
      <c r="N5" s="173"/>
      <c r="O5" s="173"/>
      <c r="P5" s="173"/>
      <c r="Q5" s="173"/>
      <c r="R5" s="173"/>
    </row>
    <row r="6" spans="1:18" ht="18.75" x14ac:dyDescent="0.3">
      <c r="A6" s="17"/>
      <c r="B6" s="12"/>
      <c r="C6" s="12"/>
      <c r="D6" s="12"/>
      <c r="E6" s="12"/>
      <c r="F6" s="12"/>
      <c r="G6" s="12"/>
      <c r="H6" s="12"/>
      <c r="I6" s="16"/>
      <c r="J6" s="16"/>
      <c r="K6" s="15"/>
      <c r="L6" s="12"/>
      <c r="M6" s="12"/>
      <c r="N6" s="12"/>
      <c r="O6" s="12"/>
      <c r="P6" s="12"/>
      <c r="Q6" s="12"/>
      <c r="R6" s="12"/>
    </row>
    <row r="7" spans="1:18" ht="18.75" x14ac:dyDescent="0.2">
      <c r="A7" s="371" t="str">
        <f>'[1]1. паспорт местоположение'!A7:C7</f>
        <v xml:space="preserve">Паспорт инвестиционного проекта </v>
      </c>
      <c r="B7" s="371"/>
      <c r="C7" s="371"/>
      <c r="D7" s="371"/>
      <c r="E7" s="371"/>
      <c r="F7" s="371"/>
      <c r="G7" s="371"/>
      <c r="H7" s="371"/>
      <c r="I7" s="147"/>
      <c r="J7" s="147"/>
      <c r="K7" s="147"/>
      <c r="L7" s="147"/>
      <c r="M7" s="147"/>
      <c r="N7" s="147"/>
      <c r="O7" s="147"/>
      <c r="P7" s="147"/>
      <c r="Q7" s="147"/>
      <c r="R7" s="147"/>
    </row>
    <row r="8" spans="1:18" ht="18.75" x14ac:dyDescent="0.2">
      <c r="A8" s="159"/>
      <c r="B8" s="159"/>
      <c r="C8" s="159"/>
      <c r="D8" s="159"/>
      <c r="E8" s="159"/>
      <c r="F8" s="159"/>
      <c r="G8" s="159"/>
      <c r="H8" s="159"/>
      <c r="I8" s="159"/>
      <c r="J8" s="159"/>
      <c r="K8" s="159"/>
      <c r="L8" s="147"/>
      <c r="M8" s="147"/>
      <c r="N8" s="147"/>
      <c r="O8" s="147"/>
      <c r="P8" s="147"/>
      <c r="Q8" s="147"/>
      <c r="R8" s="147"/>
    </row>
    <row r="9" spans="1:18" ht="18.75" x14ac:dyDescent="0.2">
      <c r="A9" s="395" t="str">
        <f>'1. паспорт местоположение'!A9:C9</f>
        <v xml:space="preserve">Акционерное общество "Калининградская генерирующая компания" </v>
      </c>
      <c r="B9" s="395"/>
      <c r="C9" s="395"/>
      <c r="D9" s="395"/>
      <c r="E9" s="395"/>
      <c r="F9" s="395"/>
      <c r="G9" s="395"/>
      <c r="H9" s="395"/>
      <c r="I9" s="162"/>
      <c r="J9" s="162"/>
      <c r="K9" s="162"/>
      <c r="L9" s="162"/>
      <c r="M9" s="162"/>
      <c r="N9" s="162"/>
      <c r="O9" s="162"/>
      <c r="P9" s="162"/>
      <c r="Q9" s="162"/>
      <c r="R9" s="162"/>
    </row>
    <row r="10" spans="1:18" x14ac:dyDescent="0.2">
      <c r="A10" s="376" t="s">
        <v>9</v>
      </c>
      <c r="B10" s="376"/>
      <c r="C10" s="376"/>
      <c r="D10" s="376"/>
      <c r="E10" s="376"/>
      <c r="F10" s="376"/>
      <c r="G10" s="376"/>
      <c r="H10" s="376"/>
      <c r="I10" s="149"/>
      <c r="J10" s="149"/>
      <c r="K10" s="149"/>
      <c r="L10" s="149"/>
      <c r="M10" s="149"/>
      <c r="N10" s="149"/>
      <c r="O10" s="149"/>
      <c r="P10" s="149"/>
      <c r="Q10" s="149"/>
      <c r="R10" s="149"/>
    </row>
    <row r="11" spans="1:18" ht="18.75" x14ac:dyDescent="0.2">
      <c r="A11" s="159"/>
      <c r="B11" s="159"/>
      <c r="C11" s="159"/>
      <c r="D11" s="159"/>
      <c r="E11" s="159"/>
      <c r="F11" s="159"/>
      <c r="G11" s="159"/>
      <c r="H11" s="159"/>
      <c r="I11" s="159"/>
      <c r="J11" s="159"/>
      <c r="K11" s="159"/>
      <c r="L11" s="147"/>
      <c r="M11" s="147"/>
      <c r="N11" s="147"/>
      <c r="O11" s="147"/>
      <c r="P11" s="147"/>
      <c r="Q11" s="147"/>
      <c r="R11" s="147"/>
    </row>
    <row r="12" spans="1:18" ht="18.75" x14ac:dyDescent="0.2">
      <c r="A12" s="395" t="str">
        <f>'1. паспорт местоположение'!A12:C12</f>
        <v>H_KGK_03</v>
      </c>
      <c r="B12" s="395"/>
      <c r="C12" s="395"/>
      <c r="D12" s="395"/>
      <c r="E12" s="395"/>
      <c r="F12" s="395"/>
      <c r="G12" s="395"/>
      <c r="H12" s="395"/>
      <c r="I12" s="162"/>
      <c r="J12" s="162"/>
      <c r="K12" s="162"/>
      <c r="L12" s="162"/>
      <c r="M12" s="162"/>
      <c r="N12" s="162"/>
      <c r="O12" s="162"/>
      <c r="P12" s="162"/>
      <c r="Q12" s="162"/>
      <c r="R12" s="162"/>
    </row>
    <row r="13" spans="1:18" x14ac:dyDescent="0.2">
      <c r="A13" s="376" t="s">
        <v>8</v>
      </c>
      <c r="B13" s="376"/>
      <c r="C13" s="376"/>
      <c r="D13" s="376"/>
      <c r="E13" s="376"/>
      <c r="F13" s="376"/>
      <c r="G13" s="376"/>
      <c r="H13" s="376"/>
      <c r="I13" s="149"/>
      <c r="J13" s="149"/>
      <c r="K13" s="149"/>
      <c r="L13" s="149"/>
      <c r="M13" s="149"/>
      <c r="N13" s="149"/>
      <c r="O13" s="149"/>
      <c r="P13" s="149"/>
      <c r="Q13" s="149"/>
      <c r="R13" s="149"/>
    </row>
    <row r="14" spans="1:18" ht="18.75" x14ac:dyDescent="0.2">
      <c r="A14" s="161"/>
      <c r="B14" s="161"/>
      <c r="C14" s="161"/>
      <c r="D14" s="161"/>
      <c r="E14" s="161"/>
      <c r="F14" s="161"/>
      <c r="G14" s="161"/>
      <c r="H14" s="161"/>
      <c r="I14" s="161"/>
      <c r="J14" s="161"/>
      <c r="K14" s="161"/>
      <c r="L14" s="161"/>
      <c r="M14" s="161"/>
      <c r="N14" s="161"/>
      <c r="O14" s="161"/>
      <c r="P14" s="161"/>
      <c r="Q14" s="161"/>
      <c r="R14" s="349"/>
    </row>
    <row r="15" spans="1:18" ht="18.75" x14ac:dyDescent="0.2">
      <c r="A15" s="379" t="str">
        <f>'1. паспорт местоположение'!A15:C15</f>
        <v>Реконструкция Зеленоградской ВЭС без изменения установленной мощности с переносом места расположения в п. Ушаково</v>
      </c>
      <c r="B15" s="379"/>
      <c r="C15" s="379"/>
      <c r="D15" s="379"/>
      <c r="E15" s="379"/>
      <c r="F15" s="379"/>
      <c r="G15" s="379"/>
      <c r="H15" s="379"/>
      <c r="I15" s="162"/>
      <c r="J15" s="162"/>
      <c r="K15" s="162"/>
      <c r="L15" s="162"/>
      <c r="M15" s="162"/>
      <c r="N15" s="162"/>
      <c r="O15" s="162"/>
      <c r="P15" s="162"/>
      <c r="Q15" s="162"/>
      <c r="R15" s="162"/>
    </row>
    <row r="16" spans="1:18" x14ac:dyDescent="0.2">
      <c r="A16" s="376" t="s">
        <v>7</v>
      </c>
      <c r="B16" s="376"/>
      <c r="C16" s="376"/>
      <c r="D16" s="376"/>
      <c r="E16" s="376"/>
      <c r="F16" s="376"/>
      <c r="G16" s="376"/>
      <c r="H16" s="376"/>
      <c r="I16" s="149"/>
      <c r="J16" s="149"/>
      <c r="K16" s="149"/>
      <c r="L16" s="149"/>
      <c r="M16" s="149"/>
      <c r="N16" s="149"/>
      <c r="O16" s="149"/>
      <c r="P16" s="149"/>
      <c r="Q16" s="149"/>
      <c r="R16" s="149"/>
    </row>
    <row r="17" spans="1:18" ht="18.75" x14ac:dyDescent="0.2">
      <c r="A17" s="160"/>
      <c r="B17" s="160"/>
      <c r="C17" s="160"/>
      <c r="D17" s="160"/>
      <c r="E17" s="160"/>
      <c r="F17" s="160"/>
      <c r="G17" s="160"/>
      <c r="H17" s="160"/>
      <c r="I17" s="160"/>
      <c r="J17" s="160"/>
      <c r="K17" s="160"/>
      <c r="L17" s="160"/>
      <c r="M17" s="160"/>
      <c r="N17" s="160"/>
      <c r="O17" s="160"/>
      <c r="P17" s="160"/>
      <c r="Q17" s="160"/>
      <c r="R17" s="348"/>
    </row>
    <row r="18" spans="1:18" ht="18.75" x14ac:dyDescent="0.2">
      <c r="A18" s="395" t="s">
        <v>503</v>
      </c>
      <c r="B18" s="395"/>
      <c r="C18" s="395"/>
      <c r="D18" s="395"/>
      <c r="E18" s="395"/>
      <c r="F18" s="395"/>
      <c r="G18" s="395"/>
      <c r="H18" s="395"/>
      <c r="I18" s="7"/>
      <c r="J18" s="7"/>
      <c r="K18" s="7"/>
      <c r="L18" s="7"/>
      <c r="M18" s="7"/>
      <c r="N18" s="7"/>
      <c r="O18" s="7"/>
      <c r="P18" s="7"/>
      <c r="Q18" s="7"/>
      <c r="R18" s="7"/>
    </row>
    <row r="19" spans="1:18" x14ac:dyDescent="0.2">
      <c r="A19" s="174"/>
      <c r="Q19" s="175"/>
      <c r="R19" s="175"/>
    </row>
    <row r="20" spans="1:18" x14ac:dyDescent="0.2">
      <c r="A20" s="174"/>
      <c r="Q20" s="175"/>
      <c r="R20" s="175"/>
    </row>
    <row r="21" spans="1:18" x14ac:dyDescent="0.2">
      <c r="A21" s="174"/>
      <c r="D21" s="177" t="s">
        <v>350</v>
      </c>
      <c r="Q21" s="175"/>
      <c r="R21" s="175"/>
    </row>
    <row r="22" spans="1:18" x14ac:dyDescent="0.2">
      <c r="A22" s="174"/>
      <c r="D22" s="217" t="s">
        <v>348</v>
      </c>
      <c r="E22" s="215"/>
      <c r="F22" s="216"/>
      <c r="G22" s="218">
        <f>IF(SUM(B89:Q89)=0,"не окупается",SUM(B89:Q89))</f>
        <v>14.449382283598457</v>
      </c>
      <c r="H22" s="219"/>
      <c r="Q22" s="175"/>
      <c r="R22" s="175"/>
    </row>
    <row r="23" spans="1:18" x14ac:dyDescent="0.2">
      <c r="D23" s="416" t="s">
        <v>346</v>
      </c>
      <c r="E23" s="417"/>
      <c r="F23" s="418"/>
      <c r="G23" s="422" t="s">
        <v>609</v>
      </c>
      <c r="H23" s="423"/>
      <c r="Q23" s="175"/>
      <c r="R23" s="175"/>
    </row>
    <row r="24" spans="1:18" ht="25.9" customHeight="1" thickBot="1" x14ac:dyDescent="0.25">
      <c r="A24" s="178" t="s">
        <v>351</v>
      </c>
      <c r="B24" s="179" t="s">
        <v>1</v>
      </c>
      <c r="D24" s="416" t="s">
        <v>344</v>
      </c>
      <c r="E24" s="417"/>
      <c r="F24" s="418"/>
      <c r="G24" s="419">
        <f>L87</f>
        <v>41109635.114155412</v>
      </c>
      <c r="H24" s="420"/>
    </row>
    <row r="25" spans="1:18" ht="15.6" customHeight="1" x14ac:dyDescent="0.2">
      <c r="A25" s="180" t="s">
        <v>542</v>
      </c>
      <c r="B25" s="181">
        <f>'6.2. Паспорт фин осв ввод'!D30*1000000</f>
        <v>973542766.08474588</v>
      </c>
      <c r="D25" s="214"/>
      <c r="E25" s="215"/>
      <c r="F25" s="216"/>
      <c r="G25" s="214"/>
      <c r="H25" s="216"/>
    </row>
    <row r="26" spans="1:18" ht="15.6" hidden="1" customHeight="1" x14ac:dyDescent="0.2">
      <c r="A26" s="182" t="s">
        <v>349</v>
      </c>
      <c r="B26" s="183">
        <v>0</v>
      </c>
    </row>
    <row r="27" spans="1:18" x14ac:dyDescent="0.2">
      <c r="A27" s="182" t="s">
        <v>347</v>
      </c>
      <c r="B27" s="183">
        <v>15</v>
      </c>
    </row>
    <row r="28" spans="1:18" ht="16.149999999999999" hidden="1" customHeight="1" thickBot="1" x14ac:dyDescent="0.25">
      <c r="A28" s="184" t="s">
        <v>345</v>
      </c>
      <c r="B28" s="185">
        <v>1</v>
      </c>
    </row>
    <row r="29" spans="1:18" ht="15.6" hidden="1" customHeight="1" x14ac:dyDescent="0.2">
      <c r="A29" s="180" t="s">
        <v>343</v>
      </c>
      <c r="B29" s="181">
        <v>0</v>
      </c>
    </row>
    <row r="30" spans="1:18" ht="27.6" hidden="1" customHeight="1" x14ac:dyDescent="0.2">
      <c r="A30" s="182" t="s">
        <v>543</v>
      </c>
      <c r="B30" s="183">
        <v>1</v>
      </c>
    </row>
    <row r="31" spans="1:18" hidden="1" x14ac:dyDescent="0.2">
      <c r="A31" s="182" t="s">
        <v>342</v>
      </c>
      <c r="B31" s="183">
        <v>1</v>
      </c>
    </row>
    <row r="32" spans="1:18" hidden="1" x14ac:dyDescent="0.2">
      <c r="A32" s="182" t="s">
        <v>322</v>
      </c>
      <c r="B32" s="183"/>
    </row>
    <row r="33" spans="1:18" hidden="1" x14ac:dyDescent="0.2">
      <c r="A33" s="182" t="s">
        <v>341</v>
      </c>
      <c r="B33" s="183"/>
    </row>
    <row r="34" spans="1:18" hidden="1" x14ac:dyDescent="0.2">
      <c r="A34" s="182" t="s">
        <v>340</v>
      </c>
      <c r="B34" s="183"/>
    </row>
    <row r="35" spans="1:18" hidden="1" x14ac:dyDescent="0.2">
      <c r="A35" s="186"/>
      <c r="B35" s="183"/>
    </row>
    <row r="36" spans="1:18" ht="16.5" thickBot="1" x14ac:dyDescent="0.25">
      <c r="A36" s="184" t="s">
        <v>314</v>
      </c>
      <c r="B36" s="187">
        <v>0.2</v>
      </c>
    </row>
    <row r="37" spans="1:18" hidden="1" x14ac:dyDescent="0.2">
      <c r="A37" s="180" t="s">
        <v>544</v>
      </c>
      <c r="B37" s="181">
        <v>0</v>
      </c>
    </row>
    <row r="38" spans="1:18" hidden="1" x14ac:dyDescent="0.2">
      <c r="A38" s="182" t="s">
        <v>339</v>
      </c>
      <c r="B38" s="183"/>
    </row>
    <row r="39" spans="1:18" hidden="1" x14ac:dyDescent="0.2">
      <c r="A39" s="188" t="s">
        <v>338</v>
      </c>
      <c r="B39" s="189"/>
    </row>
    <row r="40" spans="1:18" hidden="1" x14ac:dyDescent="0.2">
      <c r="A40" s="190" t="s">
        <v>545</v>
      </c>
      <c r="B40" s="191">
        <v>1</v>
      </c>
    </row>
    <row r="41" spans="1:18" hidden="1" x14ac:dyDescent="0.2">
      <c r="A41" s="192" t="s">
        <v>337</v>
      </c>
      <c r="B41" s="193"/>
    </row>
    <row r="42" spans="1:18" hidden="1" x14ac:dyDescent="0.2">
      <c r="A42" s="192" t="s">
        <v>336</v>
      </c>
      <c r="B42" s="194"/>
    </row>
    <row r="43" spans="1:18" x14ac:dyDescent="0.2">
      <c r="A43" s="192" t="s">
        <v>335</v>
      </c>
      <c r="B43" s="194">
        <v>1</v>
      </c>
    </row>
    <row r="44" spans="1:18" x14ac:dyDescent="0.2">
      <c r="A44" s="192" t="s">
        <v>334</v>
      </c>
      <c r="B44" s="194">
        <v>8.2500000000000004E-2</v>
      </c>
    </row>
    <row r="45" spans="1:18" x14ac:dyDescent="0.2">
      <c r="A45" s="192" t="s">
        <v>333</v>
      </c>
      <c r="B45" s="194">
        <f>1-B43</f>
        <v>0</v>
      </c>
    </row>
    <row r="46" spans="1:18" ht="16.5" thickBot="1" x14ac:dyDescent="0.25">
      <c r="A46" s="195" t="s">
        <v>332</v>
      </c>
      <c r="B46" s="196">
        <f>B45*B44+B43*B42*(1-B36)</f>
        <v>0</v>
      </c>
      <c r="C46" s="197"/>
    </row>
    <row r="47" spans="1:18" s="334" customFormat="1" ht="16.5" thickBot="1" x14ac:dyDescent="0.25">
      <c r="A47" s="327" t="s">
        <v>331</v>
      </c>
      <c r="B47" s="328">
        <f>B58</f>
        <v>1</v>
      </c>
      <c r="C47" s="329">
        <f t="shared" ref="C47:Q47" si="0">C58</f>
        <v>2</v>
      </c>
      <c r="D47" s="328">
        <f t="shared" si="0"/>
        <v>3</v>
      </c>
      <c r="E47" s="329">
        <f t="shared" si="0"/>
        <v>4</v>
      </c>
      <c r="F47" s="328">
        <f t="shared" si="0"/>
        <v>5</v>
      </c>
      <c r="G47" s="330">
        <f t="shared" si="0"/>
        <v>6</v>
      </c>
      <c r="H47" s="331">
        <f t="shared" si="0"/>
        <v>7</v>
      </c>
      <c r="I47" s="332">
        <f t="shared" si="0"/>
        <v>8</v>
      </c>
      <c r="J47" s="328">
        <f t="shared" si="0"/>
        <v>9</v>
      </c>
      <c r="K47" s="329">
        <f t="shared" si="0"/>
        <v>10</v>
      </c>
      <c r="L47" s="328">
        <f t="shared" si="0"/>
        <v>11</v>
      </c>
      <c r="M47" s="329">
        <f t="shared" si="0"/>
        <v>12</v>
      </c>
      <c r="N47" s="328">
        <f t="shared" si="0"/>
        <v>13</v>
      </c>
      <c r="O47" s="330">
        <f t="shared" si="0"/>
        <v>14</v>
      </c>
      <c r="P47" s="331">
        <f t="shared" si="0"/>
        <v>15</v>
      </c>
      <c r="Q47" s="333">
        <f t="shared" si="0"/>
        <v>16</v>
      </c>
      <c r="R47" s="333">
        <f t="shared" ref="R47" si="1">R58</f>
        <v>17</v>
      </c>
    </row>
    <row r="48" spans="1:18" s="198" customFormat="1" x14ac:dyDescent="0.2">
      <c r="A48" s="301" t="s">
        <v>330</v>
      </c>
      <c r="B48" s="193">
        <v>4.4999999999999998E-2</v>
      </c>
      <c r="C48" s="302">
        <v>3.2000000000000001E-2</v>
      </c>
      <c r="D48" s="193">
        <v>3.5999999999999997E-2</v>
      </c>
      <c r="E48" s="302">
        <v>3.9E-2</v>
      </c>
      <c r="F48" s="193">
        <v>0.04</v>
      </c>
      <c r="G48" s="302">
        <f>F48</f>
        <v>0.04</v>
      </c>
      <c r="H48" s="302">
        <f t="shared" ref="H48:R48" si="2">G48</f>
        <v>0.04</v>
      </c>
      <c r="I48" s="302">
        <f t="shared" si="2"/>
        <v>0.04</v>
      </c>
      <c r="J48" s="302">
        <f t="shared" si="2"/>
        <v>0.04</v>
      </c>
      <c r="K48" s="302">
        <f t="shared" si="2"/>
        <v>0.04</v>
      </c>
      <c r="L48" s="302">
        <f t="shared" si="2"/>
        <v>0.04</v>
      </c>
      <c r="M48" s="302">
        <f t="shared" si="2"/>
        <v>0.04</v>
      </c>
      <c r="N48" s="302">
        <f t="shared" si="2"/>
        <v>0.04</v>
      </c>
      <c r="O48" s="302">
        <f t="shared" si="2"/>
        <v>0.04</v>
      </c>
      <c r="P48" s="302">
        <f t="shared" si="2"/>
        <v>0.04</v>
      </c>
      <c r="Q48" s="302">
        <f t="shared" si="2"/>
        <v>0.04</v>
      </c>
      <c r="R48" s="302">
        <f t="shared" si="2"/>
        <v>0.04</v>
      </c>
    </row>
    <row r="49" spans="1:18" s="198" customFormat="1" hidden="1" x14ac:dyDescent="0.2">
      <c r="A49" s="192" t="s">
        <v>329</v>
      </c>
      <c r="B49" s="194" t="e">
        <f>#REF!</f>
        <v>#REF!</v>
      </c>
      <c r="C49" s="285" t="e">
        <f>#REF!</f>
        <v>#REF!</v>
      </c>
      <c r="D49" s="194" t="e">
        <f>#REF!</f>
        <v>#REF!</v>
      </c>
      <c r="E49" s="285" t="e">
        <f>#REF!</f>
        <v>#REF!</v>
      </c>
      <c r="F49" s="194" t="e">
        <f>#REF!</f>
        <v>#REF!</v>
      </c>
      <c r="G49" s="285" t="e">
        <f>#REF!</f>
        <v>#REF!</v>
      </c>
      <c r="H49" s="194" t="e">
        <f>#REF!</f>
        <v>#REF!</v>
      </c>
      <c r="I49" s="285" t="e">
        <f>#REF!</f>
        <v>#REF!</v>
      </c>
      <c r="J49" s="194" t="e">
        <f>#REF!</f>
        <v>#REF!</v>
      </c>
      <c r="K49" s="285" t="e">
        <f>#REF!</f>
        <v>#REF!</v>
      </c>
      <c r="L49" s="194" t="e">
        <f>#REF!</f>
        <v>#REF!</v>
      </c>
      <c r="M49" s="285" t="e">
        <f>#REF!</f>
        <v>#REF!</v>
      </c>
      <c r="N49" s="194" t="e">
        <f>#REF!</f>
        <v>#REF!</v>
      </c>
      <c r="O49" s="285" t="e">
        <f>#REF!</f>
        <v>#REF!</v>
      </c>
      <c r="P49" s="194" t="e">
        <f>#REF!</f>
        <v>#REF!</v>
      </c>
      <c r="Q49" s="291" t="e">
        <f>#REF!</f>
        <v>#REF!</v>
      </c>
      <c r="R49" s="291" t="e">
        <f>#REF!</f>
        <v>#REF!</v>
      </c>
    </row>
    <row r="50" spans="1:18" s="198" customFormat="1" ht="16.5" hidden="1" thickBot="1" x14ac:dyDescent="0.25">
      <c r="A50" s="270" t="s">
        <v>546</v>
      </c>
      <c r="B50" s="278" t="e">
        <f>IF(#REF!="да",(#REF!-0.05),0)</f>
        <v>#REF!</v>
      </c>
      <c r="C50" s="286" t="e">
        <f>#REF!*(1+C49)</f>
        <v>#REF!</v>
      </c>
      <c r="D50" s="278" t="e">
        <f>#REF!*(1+D49)</f>
        <v>#REF!</v>
      </c>
      <c r="E50" s="286" t="e">
        <f>#REF!*(1+E49)</f>
        <v>#REF!</v>
      </c>
      <c r="F50" s="278" t="e">
        <f>#REF!*(1+F49)</f>
        <v>#REF!</v>
      </c>
      <c r="G50" s="286" t="e">
        <f>#REF!*(1+G49)</f>
        <v>#REF!</v>
      </c>
      <c r="H50" s="278" t="e">
        <f>#REF!*(1+H49)</f>
        <v>#REF!</v>
      </c>
      <c r="I50" s="286" t="e">
        <f>#REF!*(1+I49)</f>
        <v>#REF!</v>
      </c>
      <c r="J50" s="278" t="e">
        <f>#REF!*(1+J49)</f>
        <v>#REF!</v>
      </c>
      <c r="K50" s="286" t="e">
        <f>#REF!*(1+K49)</f>
        <v>#REF!</v>
      </c>
      <c r="L50" s="278" t="e">
        <f>#REF!*(1+L49)</f>
        <v>#REF!</v>
      </c>
      <c r="M50" s="286" t="e">
        <f>#REF!*(1+M49)</f>
        <v>#REF!</v>
      </c>
      <c r="N50" s="278" t="e">
        <f>#REF!*(1+N49)</f>
        <v>#REF!</v>
      </c>
      <c r="O50" s="286" t="e">
        <f>#REF!*(1+O49)</f>
        <v>#REF!</v>
      </c>
      <c r="P50" s="278" t="e">
        <f>#REF!*(1+P49)</f>
        <v>#REF!</v>
      </c>
      <c r="Q50" s="185" t="e">
        <f>#REF!*(1+Q49)</f>
        <v>#REF!</v>
      </c>
      <c r="R50" s="185" t="e">
        <f>#REF!*(1+R49)</f>
        <v>#REF!</v>
      </c>
    </row>
    <row r="51" spans="1:18" ht="16.5" thickBot="1" x14ac:dyDescent="0.25">
      <c r="A51" s="292"/>
      <c r="B51" s="279"/>
      <c r="C51" s="293"/>
      <c r="D51" s="279"/>
      <c r="E51" s="293"/>
      <c r="F51" s="279"/>
      <c r="G51" s="293"/>
      <c r="H51" s="279"/>
      <c r="I51" s="293"/>
      <c r="J51" s="279"/>
      <c r="K51" s="293"/>
      <c r="L51" s="279"/>
      <c r="M51" s="293"/>
      <c r="N51" s="279"/>
      <c r="O51" s="293"/>
      <c r="P51" s="279"/>
      <c r="Q51" s="294"/>
      <c r="R51" s="294"/>
    </row>
    <row r="52" spans="1:18" s="304" customFormat="1" x14ac:dyDescent="0.2">
      <c r="A52" s="271" t="s">
        <v>590</v>
      </c>
      <c r="B52" s="335">
        <f>B58</f>
        <v>1</v>
      </c>
      <c r="C52" s="336">
        <f t="shared" ref="C52:Q52" si="3">C58</f>
        <v>2</v>
      </c>
      <c r="D52" s="335">
        <f t="shared" si="3"/>
        <v>3</v>
      </c>
      <c r="E52" s="336">
        <f t="shared" si="3"/>
        <v>4</v>
      </c>
      <c r="F52" s="335">
        <f t="shared" si="3"/>
        <v>5</v>
      </c>
      <c r="G52" s="336">
        <f t="shared" si="3"/>
        <v>6</v>
      </c>
      <c r="H52" s="335">
        <f t="shared" si="3"/>
        <v>7</v>
      </c>
      <c r="I52" s="336">
        <f t="shared" si="3"/>
        <v>8</v>
      </c>
      <c r="J52" s="335">
        <f t="shared" si="3"/>
        <v>9</v>
      </c>
      <c r="K52" s="336">
        <f t="shared" si="3"/>
        <v>10</v>
      </c>
      <c r="L52" s="335">
        <f t="shared" si="3"/>
        <v>11</v>
      </c>
      <c r="M52" s="336">
        <f t="shared" si="3"/>
        <v>12</v>
      </c>
      <c r="N52" s="335">
        <f t="shared" si="3"/>
        <v>13</v>
      </c>
      <c r="O52" s="336">
        <f t="shared" si="3"/>
        <v>14</v>
      </c>
      <c r="P52" s="335">
        <f t="shared" si="3"/>
        <v>15</v>
      </c>
      <c r="Q52" s="337">
        <f t="shared" si="3"/>
        <v>16</v>
      </c>
      <c r="R52" s="337">
        <f t="shared" ref="R52" si="4">R58</f>
        <v>17</v>
      </c>
    </row>
    <row r="53" spans="1:18" x14ac:dyDescent="0.2">
      <c r="A53" s="272" t="s">
        <v>328</v>
      </c>
      <c r="B53" s="280">
        <f>'6.2. Паспорт фин осв ввод'!D24*1000000</f>
        <v>1179676278.2962</v>
      </c>
      <c r="C53" s="287">
        <f t="shared" ref="C53:Q53" si="5">B53+B54-B55</f>
        <v>1129351611.9458001</v>
      </c>
      <c r="D53" s="280">
        <f t="shared" si="5"/>
        <v>1071749069.5418</v>
      </c>
      <c r="E53" s="287">
        <f t="shared" si="5"/>
        <v>1011548222.1338</v>
      </c>
      <c r="F53" s="280">
        <f t="shared" si="5"/>
        <v>948688052.67379999</v>
      </c>
      <c r="G53" s="287">
        <f t="shared" si="5"/>
        <v>883099917.03380001</v>
      </c>
      <c r="H53" s="280">
        <f t="shared" si="5"/>
        <v>814720256.0618</v>
      </c>
      <c r="I53" s="287">
        <f t="shared" si="5"/>
        <v>743465171.27779996</v>
      </c>
      <c r="J53" s="280">
        <f t="shared" si="5"/>
        <v>669258391.60579991</v>
      </c>
      <c r="K53" s="287">
        <f t="shared" si="5"/>
        <v>592021103.43379986</v>
      </c>
      <c r="L53" s="280">
        <f t="shared" si="5"/>
        <v>511679578.00579983</v>
      </c>
      <c r="M53" s="287">
        <f t="shared" si="5"/>
        <v>428147374.62979984</v>
      </c>
      <c r="N53" s="280">
        <f t="shared" si="5"/>
        <v>341332967.88979983</v>
      </c>
      <c r="O53" s="287">
        <f t="shared" si="5"/>
        <v>251152459.42579985</v>
      </c>
      <c r="P53" s="280">
        <f t="shared" si="5"/>
        <v>153329578.05379984</v>
      </c>
      <c r="Q53" s="295">
        <f t="shared" si="5"/>
        <v>93457571.697799832</v>
      </c>
      <c r="R53" s="295">
        <f>Q53+Q54-Q55</f>
        <v>89585352.489799827</v>
      </c>
    </row>
    <row r="54" spans="1:18" hidden="1" x14ac:dyDescent="0.2">
      <c r="A54" s="272" t="s">
        <v>327</v>
      </c>
      <c r="B54" s="280"/>
      <c r="C54" s="287">
        <v>0</v>
      </c>
      <c r="D54" s="280">
        <v>0</v>
      </c>
      <c r="E54" s="287">
        <v>0</v>
      </c>
      <c r="F54" s="280">
        <v>0</v>
      </c>
      <c r="G54" s="287">
        <v>0</v>
      </c>
      <c r="H54" s="280">
        <v>0</v>
      </c>
      <c r="I54" s="287">
        <v>0</v>
      </c>
      <c r="J54" s="280">
        <v>0</v>
      </c>
      <c r="K54" s="287">
        <v>0</v>
      </c>
      <c r="L54" s="280">
        <v>0</v>
      </c>
      <c r="M54" s="287">
        <v>0</v>
      </c>
      <c r="N54" s="280">
        <v>0</v>
      </c>
      <c r="O54" s="287">
        <v>0</v>
      </c>
      <c r="P54" s="280">
        <v>0</v>
      </c>
      <c r="Q54" s="295">
        <v>0</v>
      </c>
      <c r="R54" s="295">
        <v>0</v>
      </c>
    </row>
    <row r="55" spans="1:18" ht="16.5" thickBot="1" x14ac:dyDescent="0.25">
      <c r="A55" s="272" t="s">
        <v>326</v>
      </c>
      <c r="B55" s="280">
        <f>'6.2. Паспорт фин осв ввод'!W24*1000000</f>
        <v>50324666.350400001</v>
      </c>
      <c r="C55" s="287">
        <f>'6.2. Паспорт фин осв ввод'!AA24*1000000</f>
        <v>57602542.403999999</v>
      </c>
      <c r="D55" s="280">
        <f>'6.2. Паспорт фин осв ввод'!AE24*1000000</f>
        <v>60200847.408</v>
      </c>
      <c r="E55" s="287">
        <v>62860169.460000001</v>
      </c>
      <c r="F55" s="280">
        <v>65588135.640000008</v>
      </c>
      <c r="G55" s="287">
        <v>68379660.972000003</v>
      </c>
      <c r="H55" s="280">
        <v>71255084.784000009</v>
      </c>
      <c r="I55" s="287">
        <v>74206779.671999991</v>
      </c>
      <c r="J55" s="280">
        <v>77237288.172000006</v>
      </c>
      <c r="K55" s="287">
        <v>80341525.428000018</v>
      </c>
      <c r="L55" s="280">
        <v>83532203.376000017</v>
      </c>
      <c r="M55" s="287">
        <v>86814406.739999995</v>
      </c>
      <c r="N55" s="280">
        <v>90180508.464000002</v>
      </c>
      <c r="O55" s="287">
        <v>97822881.372000009</v>
      </c>
      <c r="P55" s="280">
        <v>59872006.356000006</v>
      </c>
      <c r="Q55" s="295">
        <v>3872219.2079999996</v>
      </c>
      <c r="R55" s="295">
        <v>0</v>
      </c>
    </row>
    <row r="56" spans="1:18" ht="16.5" hidden="1" thickBot="1" x14ac:dyDescent="0.25">
      <c r="A56" s="273" t="s">
        <v>325</v>
      </c>
      <c r="B56" s="281">
        <f t="shared" ref="B56:Q56" si="6">AVERAGE(SUM(B53:B54),(SUM(B53:B54)-B55))*$B$42</f>
        <v>0</v>
      </c>
      <c r="C56" s="288">
        <f t="shared" si="6"/>
        <v>0</v>
      </c>
      <c r="D56" s="281">
        <f t="shared" si="6"/>
        <v>0</v>
      </c>
      <c r="E56" s="288">
        <f t="shared" si="6"/>
        <v>0</v>
      </c>
      <c r="F56" s="281">
        <f t="shared" si="6"/>
        <v>0</v>
      </c>
      <c r="G56" s="288">
        <f t="shared" si="6"/>
        <v>0</v>
      </c>
      <c r="H56" s="281">
        <f t="shared" si="6"/>
        <v>0</v>
      </c>
      <c r="I56" s="288">
        <f t="shared" si="6"/>
        <v>0</v>
      </c>
      <c r="J56" s="281">
        <f t="shared" si="6"/>
        <v>0</v>
      </c>
      <c r="K56" s="288">
        <f t="shared" si="6"/>
        <v>0</v>
      </c>
      <c r="L56" s="281">
        <f t="shared" si="6"/>
        <v>0</v>
      </c>
      <c r="M56" s="288">
        <f t="shared" si="6"/>
        <v>0</v>
      </c>
      <c r="N56" s="281">
        <f t="shared" si="6"/>
        <v>0</v>
      </c>
      <c r="O56" s="288">
        <f t="shared" si="6"/>
        <v>0</v>
      </c>
      <c r="P56" s="281">
        <f t="shared" si="6"/>
        <v>0</v>
      </c>
      <c r="Q56" s="296">
        <f t="shared" si="6"/>
        <v>0</v>
      </c>
      <c r="R56" s="296">
        <f t="shared" ref="R56" si="7">AVERAGE(SUM(R53:R54),(SUM(R53:R54)-R55))*$B$42</f>
        <v>0</v>
      </c>
    </row>
    <row r="57" spans="1:18" s="201" customFormat="1" ht="16.5" hidden="1" thickBot="1" x14ac:dyDescent="0.25">
      <c r="A57" s="297"/>
      <c r="B57" s="282"/>
      <c r="C57" s="200"/>
      <c r="D57" s="282"/>
      <c r="E57" s="200"/>
      <c r="F57" s="282"/>
      <c r="G57" s="200"/>
      <c r="H57" s="282"/>
      <c r="I57" s="200"/>
      <c r="J57" s="282"/>
      <c r="K57" s="200"/>
      <c r="L57" s="282"/>
      <c r="M57" s="200"/>
      <c r="N57" s="282"/>
      <c r="O57" s="200"/>
      <c r="P57" s="282"/>
      <c r="Q57" s="298"/>
      <c r="R57" s="298"/>
    </row>
    <row r="58" spans="1:18" s="304" customFormat="1" x14ac:dyDescent="0.2">
      <c r="A58" s="271" t="s">
        <v>547</v>
      </c>
      <c r="B58" s="335">
        <v>1</v>
      </c>
      <c r="C58" s="336">
        <f>B58+1</f>
        <v>2</v>
      </c>
      <c r="D58" s="335">
        <f t="shared" ref="D58:R58" si="8">C58+1</f>
        <v>3</v>
      </c>
      <c r="E58" s="336">
        <f t="shared" si="8"/>
        <v>4</v>
      </c>
      <c r="F58" s="335">
        <f t="shared" si="8"/>
        <v>5</v>
      </c>
      <c r="G58" s="336">
        <f t="shared" si="8"/>
        <v>6</v>
      </c>
      <c r="H58" s="335">
        <f t="shared" si="8"/>
        <v>7</v>
      </c>
      <c r="I58" s="336">
        <f t="shared" si="8"/>
        <v>8</v>
      </c>
      <c r="J58" s="335">
        <f t="shared" si="8"/>
        <v>9</v>
      </c>
      <c r="K58" s="336">
        <f t="shared" si="8"/>
        <v>10</v>
      </c>
      <c r="L58" s="335">
        <f t="shared" si="8"/>
        <v>11</v>
      </c>
      <c r="M58" s="336">
        <f t="shared" si="8"/>
        <v>12</v>
      </c>
      <c r="N58" s="335">
        <f t="shared" si="8"/>
        <v>13</v>
      </c>
      <c r="O58" s="336">
        <f t="shared" si="8"/>
        <v>14</v>
      </c>
      <c r="P58" s="335">
        <f t="shared" si="8"/>
        <v>15</v>
      </c>
      <c r="Q58" s="337">
        <f t="shared" si="8"/>
        <v>16</v>
      </c>
      <c r="R58" s="337">
        <f t="shared" si="8"/>
        <v>17</v>
      </c>
    </row>
    <row r="59" spans="1:18" ht="14.25" x14ac:dyDescent="0.2">
      <c r="A59" s="274" t="s">
        <v>324</v>
      </c>
      <c r="B59" s="283">
        <f>94424.6761475613*1000</f>
        <v>94424676.147561297</v>
      </c>
      <c r="C59" s="289">
        <f>'[2]Модель ВЭУ'!D8*1000000</f>
        <v>97390265.890354425</v>
      </c>
      <c r="D59" s="283">
        <f>'[2]Модель ВЭУ'!E8*1000000</f>
        <v>96775506.194033787</v>
      </c>
      <c r="E59" s="289">
        <f>'[2]Модель ВЭУ'!F8*1000000</f>
        <v>96188196.313983619</v>
      </c>
      <c r="F59" s="283">
        <f>'[2]Модель ВЭУ'!G8*1000000</f>
        <v>95629384.014790565</v>
      </c>
      <c r="G59" s="289">
        <f>'[2]Модель ВЭУ'!H8*1000000</f>
        <v>95037433.865672588</v>
      </c>
      <c r="H59" s="283">
        <f>'[2]Модель ВЭУ'!I8*1000000</f>
        <v>94471579.546910554</v>
      </c>
      <c r="I59" s="289">
        <f>'[2]Модель ВЭУ'!J8*1000000</f>
        <v>93932738.469710156</v>
      </c>
      <c r="J59" s="283">
        <f>'[2]Модель ВЭУ'!K8*1000000</f>
        <v>93165079.155005872</v>
      </c>
      <c r="K59" s="289">
        <f>'[2]Модель ВЭУ'!L8*1000000</f>
        <v>92411064.918951392</v>
      </c>
      <c r="L59" s="283">
        <f>'[2]Модель ВЭУ'!M8*1000000</f>
        <v>91671023.65183492</v>
      </c>
      <c r="M59" s="289">
        <f>'[2]Модель ВЭУ'!N8*1000000</f>
        <v>90945291.072999835</v>
      </c>
      <c r="N59" s="283">
        <f>'[2]Модель ВЭУ'!O8*1000000</f>
        <v>90234210.916375086</v>
      </c>
      <c r="O59" s="289">
        <f>'[2]Модель ВЭУ'!P8*1000000</f>
        <v>89538135.120362714</v>
      </c>
      <c r="P59" s="283">
        <f>'[2]Модель ВЭУ'!Q8*1000000</f>
        <v>88857424.022183686</v>
      </c>
      <c r="Q59" s="299">
        <f>'[2]Модель ВЭУ'!R8*1000000</f>
        <v>33286560.343089774</v>
      </c>
      <c r="R59" s="299">
        <f>P59/O59*Q59</f>
        <v>33033500.225015078</v>
      </c>
    </row>
    <row r="60" spans="1:18" s="304" customFormat="1" x14ac:dyDescent="0.2">
      <c r="A60" s="303" t="s">
        <v>323</v>
      </c>
      <c r="B60" s="283">
        <f>SUM(B61:B65)</f>
        <v>35637171.770153321</v>
      </c>
      <c r="C60" s="289">
        <f t="shared" ref="C60:L60" si="9">SUM(C61:C65)</f>
        <v>36500550.805625014</v>
      </c>
      <c r="D60" s="283">
        <f t="shared" si="9"/>
        <v>35885272.816508323</v>
      </c>
      <c r="E60" s="289">
        <f t="shared" si="9"/>
        <v>35297444.643662095</v>
      </c>
      <c r="F60" s="283">
        <f t="shared" si="9"/>
        <v>34738114.05167295</v>
      </c>
      <c r="G60" s="289">
        <f t="shared" si="9"/>
        <v>34145645.609758928</v>
      </c>
      <c r="H60" s="283">
        <f t="shared" si="9"/>
        <v>33579272.998200849</v>
      </c>
      <c r="I60" s="289">
        <f t="shared" si="9"/>
        <v>33039913.628204383</v>
      </c>
      <c r="J60" s="283">
        <f t="shared" si="9"/>
        <v>32271736.020704024</v>
      </c>
      <c r="K60" s="289">
        <f t="shared" si="9"/>
        <v>31517203.491853468</v>
      </c>
      <c r="L60" s="283">
        <f t="shared" si="9"/>
        <v>30776643.931940947</v>
      </c>
      <c r="M60" s="289">
        <f t="shared" ref="M60:Q60" si="10">SUM(M61:M65)</f>
        <v>30050393.060309801</v>
      </c>
      <c r="N60" s="283">
        <f t="shared" si="10"/>
        <v>29338794.610888988</v>
      </c>
      <c r="O60" s="289">
        <f t="shared" si="10"/>
        <v>28642200.522080563</v>
      </c>
      <c r="P60" s="283">
        <f t="shared" si="10"/>
        <v>28072045.963105477</v>
      </c>
      <c r="Q60" s="299">
        <f t="shared" si="10"/>
        <v>28184083.004911065</v>
      </c>
      <c r="R60" s="299">
        <f t="shared" ref="R60" si="11">SUM(R61:R65)</f>
        <v>28909554.557868153</v>
      </c>
    </row>
    <row r="61" spans="1:18" x14ac:dyDescent="0.2">
      <c r="A61" s="275" t="s">
        <v>577</v>
      </c>
      <c r="B61" s="280">
        <f>('[2]Модель ВЭУ'!C17)*1000000</f>
        <v>9908426.7850243207</v>
      </c>
      <c r="C61" s="287">
        <f>('[2]Модель ВЭУ'!D17)*1000000</f>
        <v>11241560.570645776</v>
      </c>
      <c r="D61" s="280">
        <f>('[2]Модель ВЭУ'!E17)*1000000</f>
        <v>11691222.993471608</v>
      </c>
      <c r="E61" s="287">
        <f>('[2]Модель ВЭУ'!F17)*1000000</f>
        <v>12158871.913210472</v>
      </c>
      <c r="F61" s="280">
        <f>('[2]Модель ВЭУ'!G17)*1000000</f>
        <v>12645226.78973889</v>
      </c>
      <c r="G61" s="287">
        <f>('[2]Модель ВЭУ'!H17)*1000000</f>
        <v>13113137.19579744</v>
      </c>
      <c r="H61" s="280">
        <f>('[2]Модель ВЭУ'!I17)*1000000</f>
        <v>13598361.656537518</v>
      </c>
      <c r="I61" s="287">
        <f>('[2]Модель ВЭУ'!J17)*1000000</f>
        <v>14101540.842663674</v>
      </c>
      <c r="J61" s="280">
        <f>('[2]Модель ВЭУ'!K17)*1000000</f>
        <v>14467427.54724263</v>
      </c>
      <c r="K61" s="287">
        <f>('[2]Модель ВЭУ'!L17)*1000000</f>
        <v>14842807.759097232</v>
      </c>
      <c r="L61" s="280">
        <f>('[2]Модель ВЭУ'!M17)*1000000</f>
        <v>15227927.802237796</v>
      </c>
      <c r="M61" s="287">
        <f>('[2]Модель ВЭУ'!N17)*1000000</f>
        <v>15623040.391939348</v>
      </c>
      <c r="N61" s="280">
        <f>('[2]Модель ВЭУ'!O17)*1000000</f>
        <v>16028404.800573068</v>
      </c>
      <c r="O61" s="287">
        <f>('[2]Модель ВЭУ'!P17)*1000000</f>
        <v>16444287.027740479</v>
      </c>
      <c r="P61" s="280">
        <f>('[2]Модель ВЭУ'!Q17)*1000000</f>
        <v>16870959.974822048</v>
      </c>
      <c r="Q61" s="295">
        <f>('[2]Модель ВЭУ'!R17)*1000000</f>
        <v>17308703.624054719</v>
      </c>
      <c r="R61" s="295">
        <f>Q61/P61*Q61</f>
        <v>17757805.222255886</v>
      </c>
    </row>
    <row r="62" spans="1:18" x14ac:dyDescent="0.2">
      <c r="A62" s="275" t="s">
        <v>589</v>
      </c>
      <c r="B62" s="280">
        <f>'[2]Модель ВЭУ'!C18*1000000</f>
        <v>4880157.9417984495</v>
      </c>
      <c r="C62" s="287">
        <f>'[2]Модель ВЭУ'!D18*1000000</f>
        <v>5536761.0103313318</v>
      </c>
      <c r="D62" s="280">
        <f>'[2]Модель ВЭУ'!E18*1000000</f>
        <v>5758231.4507445851</v>
      </c>
      <c r="E62" s="287">
        <f>'[2]Модель ВЭУ'!F18*1000000</f>
        <v>5988560.7087743683</v>
      </c>
      <c r="F62" s="280">
        <f>'[2]Модель ВЭУ'!G18*1000000</f>
        <v>6228103.137125344</v>
      </c>
      <c r="G62" s="287">
        <f>'[2]Модель ВЭУ'!H18*1000000</f>
        <v>6458561.1839696756</v>
      </c>
      <c r="H62" s="280">
        <f>'[2]Модель ВЭУ'!I18*1000000</f>
        <v>6697546.8531391276</v>
      </c>
      <c r="I62" s="287">
        <f>'[2]Модель ВЭУ'!J18*1000000</f>
        <v>6945375.6916216034</v>
      </c>
      <c r="J62" s="280">
        <f>'[2]Модель ВЭУ'!K18*1000000</f>
        <v>7125584.4115213361</v>
      </c>
      <c r="K62" s="287">
        <f>'[2]Модель ВЭУ'!L18*1000000</f>
        <v>7310468.9307111017</v>
      </c>
      <c r="L62" s="280">
        <f>'[2]Модель ВЭУ'!M18*1000000</f>
        <v>7500150.570173664</v>
      </c>
      <c r="M62" s="287">
        <f>'[2]Модель ВЭУ'!N18*1000000</f>
        <v>7694753.7987559149</v>
      </c>
      <c r="N62" s="280">
        <f>'[2]Модель ВЭУ'!O18*1000000</f>
        <v>7894406.3148451708</v>
      </c>
      <c r="O62" s="287">
        <f>'[2]Модель ВЭУ'!P18*1000000</f>
        <v>8099239.1301646903</v>
      </c>
      <c r="P62" s="280">
        <f>'[2]Модель ВЭУ'!Q18*1000000</f>
        <v>8309386.6557434006</v>
      </c>
      <c r="Q62" s="295">
        <f>'[2]Модель ВЭУ'!R18*1000000</f>
        <v>8524986.7901162356</v>
      </c>
      <c r="R62" s="295">
        <f t="shared" ref="R62:R64" si="12">Q62/P62*Q62</f>
        <v>8746181.009812979</v>
      </c>
    </row>
    <row r="63" spans="1:18" x14ac:dyDescent="0.2">
      <c r="A63" s="275" t="s">
        <v>578</v>
      </c>
      <c r="B63" s="280">
        <f>'[2]Модель ВЭУ'!C15*1000000</f>
        <v>1341800.1666666665</v>
      </c>
      <c r="C63" s="287">
        <f>'[2]Модель ВЭУ'!D15*1000000</f>
        <v>1522333.28</v>
      </c>
      <c r="D63" s="280">
        <f>'[2]Модель ВЭУ'!E15*1000000</f>
        <v>1583226.6111999999</v>
      </c>
      <c r="E63" s="287">
        <f>'[2]Модель ВЭУ'!F15*1000000</f>
        <v>1646555.6756480001</v>
      </c>
      <c r="F63" s="280">
        <f>'[2]Модель ВЭУ'!G15*1000000</f>
        <v>1712417.9026739204</v>
      </c>
      <c r="G63" s="287">
        <f>'[2]Модель ВЭУ'!H15*1000000</f>
        <v>1775782.377626024</v>
      </c>
      <c r="H63" s="280">
        <f>'[2]Модель ВЭУ'!I15*1000000</f>
        <v>1841491.5236304956</v>
      </c>
      <c r="I63" s="287">
        <f>'[2]Модель ВЭУ'!J15*1000000</f>
        <v>1909632.1003795438</v>
      </c>
      <c r="J63" s="280">
        <f>'[2]Модель ВЭУ'!K15*1000000</f>
        <v>1959180.5152628408</v>
      </c>
      <c r="K63" s="287">
        <f>'[2]Модель ВЭУ'!L15*1000000</f>
        <v>2010014.5418704906</v>
      </c>
      <c r="L63" s="280">
        <f>'[2]Модель ВЭУ'!M15*1000000</f>
        <v>2062167.5374251134</v>
      </c>
      <c r="M63" s="287">
        <f>'[2]Модель ВЭУ'!N15*1000000</f>
        <v>2115673.7246550513</v>
      </c>
      <c r="N63" s="280">
        <f>'[2]Модель ВЭУ'!O15*1000000</f>
        <v>2170568.2142512747</v>
      </c>
      <c r="O63" s="287">
        <f>'[2]Модель ВЭУ'!P15*1000000</f>
        <v>2226887.0279069752</v>
      </c>
      <c r="P63" s="280">
        <f>'[2]Модель ВЭУ'!Q15*1000000</f>
        <v>2284667.1219549533</v>
      </c>
      <c r="Q63" s="295">
        <f>'[2]Модель ВЭУ'!R15*1000000</f>
        <v>2343946.4116183151</v>
      </c>
      <c r="R63" s="295">
        <f t="shared" si="12"/>
        <v>2404763.7958903941</v>
      </c>
    </row>
    <row r="64" spans="1:18" x14ac:dyDescent="0.2">
      <c r="A64" s="275" t="s">
        <v>322</v>
      </c>
      <c r="B64" s="280">
        <f>('[2]Модель ВЭУ'!C22+'[2]Модель ВЭУ'!C21)*1000000</f>
        <v>401655.46866388171</v>
      </c>
      <c r="C64" s="287">
        <f>('[2]Модель ВЭУ'!D22+'[2]Модель ВЭУ'!D21)*1000000</f>
        <v>427680.47264790215</v>
      </c>
      <c r="D64" s="280">
        <f>('[2]Модель ВЭУ'!E22+'[2]Модель ВЭУ'!E21)*1000000</f>
        <v>413292.22509212705</v>
      </c>
      <c r="E64" s="287">
        <f>('[2]Модель ВЭУ'!F22+'[2]Модель ВЭУ'!F21)*1000000</f>
        <v>397072.74602925318</v>
      </c>
      <c r="F64" s="280">
        <f>('[2]Модель ВЭУ'!G22+'[2]Модель ВЭУ'!G21)*1000000</f>
        <v>378898.55813480209</v>
      </c>
      <c r="G64" s="287">
        <f>('[2]Модель ВЭУ'!H22+'[2]Модель ВЭУ'!H21)*1000000</f>
        <v>357613.124365789</v>
      </c>
      <c r="H64" s="280">
        <f>('[2]Модель ВЭУ'!I22+'[2]Модель ВЭУ'!I21)*1000000</f>
        <v>334237.17289370415</v>
      </c>
      <c r="I64" s="287">
        <f>('[2]Модель ВЭУ'!J22+'[2]Модель ВЭУ'!J21)*1000000</f>
        <v>308645.13753955835</v>
      </c>
      <c r="J64" s="280">
        <f>('[2]Модель ВЭУ'!K22+'[2]Модель ВЭУ'!K21)*1000000</f>
        <v>277739.62667721813</v>
      </c>
      <c r="K64" s="287">
        <f>('[2]Модель ВЭУ'!L22+'[2]Модель ВЭУ'!L21)*1000000</f>
        <v>245024.27617464718</v>
      </c>
      <c r="L64" s="280">
        <f>('[2]Модель ВЭУ'!M22+'[2]Модель ВЭУ'!M21)*1000000</f>
        <v>210425.97410437357</v>
      </c>
      <c r="M64" s="287">
        <f>('[2]Модель ВЭУ'!N22+'[2]Модель ВЭУ'!N21)*1000000</f>
        <v>173869.03295948842</v>
      </c>
      <c r="N64" s="280">
        <f>('[2]Модель ВЭУ'!O22+'[2]Модель ВЭУ'!O21)*1000000</f>
        <v>135275.10521947345</v>
      </c>
      <c r="O64" s="287">
        <f>('[2]Модель ВЭУ'!P22+'[2]Модель ВЭУ'!P21)*1000000</f>
        <v>94563.096268417401</v>
      </c>
      <c r="P64" s="280">
        <f>('[2]Модель ВЭУ'!Q22+'[2]Модель ВЭУ'!Q21)*1000000</f>
        <v>51649.074585071168</v>
      </c>
      <c r="Q64" s="295">
        <f>('[2]Модель ВЭУ'!R22+'[2]Модель ВЭУ'!R21)*1000000</f>
        <v>6446.1791217946129</v>
      </c>
      <c r="R64" s="295">
        <f t="shared" si="12"/>
        <v>804.52990889156138</v>
      </c>
    </row>
    <row r="65" spans="1:18" ht="31.5" x14ac:dyDescent="0.2">
      <c r="A65" s="275" t="s">
        <v>548</v>
      </c>
      <c r="B65" s="280">
        <v>19105131.408</v>
      </c>
      <c r="C65" s="287">
        <v>17772215.472000003</v>
      </c>
      <c r="D65" s="280">
        <v>16439299.535999998</v>
      </c>
      <c r="E65" s="287">
        <v>15106383.600000001</v>
      </c>
      <c r="F65" s="280">
        <v>13773467.663999999</v>
      </c>
      <c r="G65" s="287">
        <v>12440551.728</v>
      </c>
      <c r="H65" s="280">
        <v>11107635.792000001</v>
      </c>
      <c r="I65" s="287">
        <v>9774719.8560000006</v>
      </c>
      <c r="J65" s="280">
        <v>8441803.9199999999</v>
      </c>
      <c r="K65" s="287">
        <v>7108887.9839999992</v>
      </c>
      <c r="L65" s="280">
        <v>5775972.0480000004</v>
      </c>
      <c r="M65" s="287">
        <v>4443056.1120000007</v>
      </c>
      <c r="N65" s="280">
        <v>3110140.1759999995</v>
      </c>
      <c r="O65" s="287">
        <v>1777224.24</v>
      </c>
      <c r="P65" s="280">
        <v>555383.13600000006</v>
      </c>
      <c r="Q65" s="295">
        <v>0</v>
      </c>
      <c r="R65" s="295">
        <v>0</v>
      </c>
    </row>
    <row r="66" spans="1:18" ht="28.5" x14ac:dyDescent="0.2">
      <c r="A66" s="276" t="s">
        <v>321</v>
      </c>
      <c r="B66" s="283">
        <f>B59-B60</f>
        <v>58787504.377407975</v>
      </c>
      <c r="C66" s="289">
        <f>C59-C60</f>
        <v>60889715.084729411</v>
      </c>
      <c r="D66" s="283">
        <f t="shared" ref="D66:L66" si="13">D59-D60</f>
        <v>60890233.377525464</v>
      </c>
      <c r="E66" s="289">
        <f t="shared" si="13"/>
        <v>60890751.670321524</v>
      </c>
      <c r="F66" s="283">
        <f t="shared" si="13"/>
        <v>60891269.963117614</v>
      </c>
      <c r="G66" s="289">
        <f t="shared" si="13"/>
        <v>60891788.25591366</v>
      </c>
      <c r="H66" s="283">
        <f t="shared" si="13"/>
        <v>60892306.548709705</v>
      </c>
      <c r="I66" s="289">
        <f t="shared" si="13"/>
        <v>60892824.841505773</v>
      </c>
      <c r="J66" s="283">
        <f t="shared" si="13"/>
        <v>60893343.134301849</v>
      </c>
      <c r="K66" s="289">
        <f t="shared" si="13"/>
        <v>60893861.427097924</v>
      </c>
      <c r="L66" s="283">
        <f t="shared" si="13"/>
        <v>60894379.719893977</v>
      </c>
      <c r="M66" s="289">
        <f t="shared" ref="M66:Q66" si="14">M59-M60</f>
        <v>60894898.012690037</v>
      </c>
      <c r="N66" s="283">
        <f t="shared" si="14"/>
        <v>60895416.305486098</v>
      </c>
      <c r="O66" s="289">
        <f t="shared" si="14"/>
        <v>60895934.598282151</v>
      </c>
      <c r="P66" s="283">
        <f t="shared" si="14"/>
        <v>60785378.059078209</v>
      </c>
      <c r="Q66" s="299">
        <f t="shared" si="14"/>
        <v>5102477.3381787091</v>
      </c>
      <c r="R66" s="299">
        <f>R59-R60</f>
        <v>4123945.6671469249</v>
      </c>
    </row>
    <row r="67" spans="1:18" x14ac:dyDescent="0.2">
      <c r="A67" s="275" t="s">
        <v>316</v>
      </c>
      <c r="B67" s="280">
        <f>B25/B27</f>
        <v>64902851.072316393</v>
      </c>
      <c r="C67" s="280">
        <f>B67</f>
        <v>64902851.072316393</v>
      </c>
      <c r="D67" s="280">
        <f t="shared" ref="D67:P67" si="15">C67</f>
        <v>64902851.072316393</v>
      </c>
      <c r="E67" s="280">
        <f t="shared" si="15"/>
        <v>64902851.072316393</v>
      </c>
      <c r="F67" s="280">
        <f t="shared" si="15"/>
        <v>64902851.072316393</v>
      </c>
      <c r="G67" s="280">
        <f t="shared" si="15"/>
        <v>64902851.072316393</v>
      </c>
      <c r="H67" s="280">
        <f t="shared" si="15"/>
        <v>64902851.072316393</v>
      </c>
      <c r="I67" s="280">
        <f t="shared" si="15"/>
        <v>64902851.072316393</v>
      </c>
      <c r="J67" s="280">
        <f t="shared" si="15"/>
        <v>64902851.072316393</v>
      </c>
      <c r="K67" s="280">
        <f t="shared" si="15"/>
        <v>64902851.072316393</v>
      </c>
      <c r="L67" s="280">
        <f t="shared" si="15"/>
        <v>64902851.072316393</v>
      </c>
      <c r="M67" s="280">
        <f t="shared" si="15"/>
        <v>64902851.072316393</v>
      </c>
      <c r="N67" s="280">
        <f t="shared" si="15"/>
        <v>64902851.072316393</v>
      </c>
      <c r="O67" s="280">
        <f t="shared" si="15"/>
        <v>64902851.072316393</v>
      </c>
      <c r="P67" s="280">
        <f t="shared" si="15"/>
        <v>64902851.072316393</v>
      </c>
      <c r="Q67" s="280">
        <f>B25-SUM(B67:P67)</f>
        <v>0</v>
      </c>
      <c r="R67" s="280">
        <v>0</v>
      </c>
    </row>
    <row r="68" spans="1:18" ht="28.5" x14ac:dyDescent="0.2">
      <c r="A68" s="276" t="s">
        <v>317</v>
      </c>
      <c r="B68" s="283">
        <f>B66-B67</f>
        <v>-6115346.6949084178</v>
      </c>
      <c r="C68" s="289">
        <f t="shared" ref="C68:L68" si="16">C66-C67</f>
        <v>-4013135.9875869825</v>
      </c>
      <c r="D68" s="283">
        <f>D66-D67</f>
        <v>-4012617.6947909296</v>
      </c>
      <c r="E68" s="289">
        <f t="shared" si="16"/>
        <v>-4012099.4019948691</v>
      </c>
      <c r="F68" s="283">
        <f t="shared" si="16"/>
        <v>-4011581.1091987789</v>
      </c>
      <c r="G68" s="289">
        <f t="shared" si="16"/>
        <v>-4011062.8164027333</v>
      </c>
      <c r="H68" s="283">
        <f t="shared" si="16"/>
        <v>-4010544.5236066878</v>
      </c>
      <c r="I68" s="289">
        <f t="shared" si="16"/>
        <v>-4010026.2308106199</v>
      </c>
      <c r="J68" s="283">
        <f t="shared" si="16"/>
        <v>-4009507.9380145445</v>
      </c>
      <c r="K68" s="289">
        <f t="shared" si="16"/>
        <v>-4008989.6452184692</v>
      </c>
      <c r="L68" s="283">
        <f t="shared" si="16"/>
        <v>-4008471.3524224162</v>
      </c>
      <c r="M68" s="289">
        <f t="shared" ref="M68" si="17">M66-M67</f>
        <v>-4007953.0596263558</v>
      </c>
      <c r="N68" s="283">
        <f t="shared" ref="N68" si="18">N66-N67</f>
        <v>-4007434.7668302953</v>
      </c>
      <c r="O68" s="289">
        <f t="shared" ref="O68" si="19">O66-O67</f>
        <v>-4006916.4740342423</v>
      </c>
      <c r="P68" s="283">
        <f t="shared" ref="P68" si="20">P66-P67</f>
        <v>-4117473.0132381842</v>
      </c>
      <c r="Q68" s="299">
        <f t="shared" ref="Q68" si="21">Q66+Q67</f>
        <v>5102477.3381787091</v>
      </c>
      <c r="R68" s="299">
        <f>R66+R67</f>
        <v>4123945.6671469249</v>
      </c>
    </row>
    <row r="69" spans="1:18" x14ac:dyDescent="0.2">
      <c r="A69" s="275" t="s">
        <v>315</v>
      </c>
      <c r="B69" s="280">
        <f t="shared" ref="B69:Q69" si="22">-B56</f>
        <v>0</v>
      </c>
      <c r="C69" s="287">
        <f t="shared" ref="C69:L69" si="23">-C56</f>
        <v>0</v>
      </c>
      <c r="D69" s="280">
        <f t="shared" si="23"/>
        <v>0</v>
      </c>
      <c r="E69" s="287">
        <f t="shared" si="23"/>
        <v>0</v>
      </c>
      <c r="F69" s="280">
        <f t="shared" si="23"/>
        <v>0</v>
      </c>
      <c r="G69" s="287">
        <f t="shared" si="23"/>
        <v>0</v>
      </c>
      <c r="H69" s="280">
        <f t="shared" si="23"/>
        <v>0</v>
      </c>
      <c r="I69" s="287">
        <f t="shared" si="23"/>
        <v>0</v>
      </c>
      <c r="J69" s="280">
        <f t="shared" si="23"/>
        <v>0</v>
      </c>
      <c r="K69" s="287">
        <f t="shared" si="23"/>
        <v>0</v>
      </c>
      <c r="L69" s="280">
        <f t="shared" si="23"/>
        <v>0</v>
      </c>
      <c r="M69" s="287">
        <f t="shared" ref="M69:P69" si="24">-M56</f>
        <v>0</v>
      </c>
      <c r="N69" s="280">
        <f t="shared" si="24"/>
        <v>0</v>
      </c>
      <c r="O69" s="287">
        <f t="shared" si="24"/>
        <v>0</v>
      </c>
      <c r="P69" s="280">
        <f t="shared" si="24"/>
        <v>0</v>
      </c>
      <c r="Q69" s="295">
        <f t="shared" si="22"/>
        <v>0</v>
      </c>
      <c r="R69" s="295">
        <f t="shared" ref="R69" si="25">-R56</f>
        <v>0</v>
      </c>
    </row>
    <row r="70" spans="1:18" ht="14.25" x14ac:dyDescent="0.2">
      <c r="A70" s="276" t="s">
        <v>320</v>
      </c>
      <c r="B70" s="283">
        <f t="shared" ref="B70:Q70" si="26">B68+B69</f>
        <v>-6115346.6949084178</v>
      </c>
      <c r="C70" s="289">
        <f t="shared" ref="C70:L70" si="27">C68+C69</f>
        <v>-4013135.9875869825</v>
      </c>
      <c r="D70" s="283">
        <f t="shared" si="27"/>
        <v>-4012617.6947909296</v>
      </c>
      <c r="E70" s="289">
        <f t="shared" si="27"/>
        <v>-4012099.4019948691</v>
      </c>
      <c r="F70" s="283">
        <f t="shared" si="27"/>
        <v>-4011581.1091987789</v>
      </c>
      <c r="G70" s="289">
        <f t="shared" si="27"/>
        <v>-4011062.8164027333</v>
      </c>
      <c r="H70" s="283">
        <f t="shared" si="27"/>
        <v>-4010544.5236066878</v>
      </c>
      <c r="I70" s="289">
        <f t="shared" si="27"/>
        <v>-4010026.2308106199</v>
      </c>
      <c r="J70" s="283">
        <f t="shared" si="27"/>
        <v>-4009507.9380145445</v>
      </c>
      <c r="K70" s="289">
        <f t="shared" si="27"/>
        <v>-4008989.6452184692</v>
      </c>
      <c r="L70" s="283">
        <f t="shared" si="27"/>
        <v>-4008471.3524224162</v>
      </c>
      <c r="M70" s="289">
        <f t="shared" ref="M70:P70" si="28">M68+M69</f>
        <v>-4007953.0596263558</v>
      </c>
      <c r="N70" s="283">
        <f t="shared" si="28"/>
        <v>-4007434.7668302953</v>
      </c>
      <c r="O70" s="289">
        <f t="shared" si="28"/>
        <v>-4006916.4740342423</v>
      </c>
      <c r="P70" s="283">
        <f t="shared" si="28"/>
        <v>-4117473.0132381842</v>
      </c>
      <c r="Q70" s="299">
        <f t="shared" si="26"/>
        <v>5102477.3381787091</v>
      </c>
      <c r="R70" s="299">
        <f>R68+R69</f>
        <v>4123945.6671469249</v>
      </c>
    </row>
    <row r="71" spans="1:18" x14ac:dyDescent="0.2">
      <c r="A71" s="275" t="s">
        <v>314</v>
      </c>
      <c r="B71" s="280">
        <f t="shared" ref="B71:Q71" si="29">-B70*$B$36</f>
        <v>1223069.3389816836</v>
      </c>
      <c r="C71" s="287">
        <f t="shared" ref="C71:L71" si="30">-C70*$B$36</f>
        <v>802627.19751739653</v>
      </c>
      <c r="D71" s="280">
        <f t="shared" si="30"/>
        <v>802523.53895818593</v>
      </c>
      <c r="E71" s="287">
        <f t="shared" si="30"/>
        <v>802419.88039897382</v>
      </c>
      <c r="F71" s="280">
        <f>-F70*$B$36</f>
        <v>802316.22183975577</v>
      </c>
      <c r="G71" s="287">
        <f t="shared" si="30"/>
        <v>802212.56328054669</v>
      </c>
      <c r="H71" s="280">
        <f t="shared" si="30"/>
        <v>802108.9047213376</v>
      </c>
      <c r="I71" s="287">
        <f t="shared" si="30"/>
        <v>802005.24616212398</v>
      </c>
      <c r="J71" s="280">
        <f t="shared" si="30"/>
        <v>801901.58760290896</v>
      </c>
      <c r="K71" s="287">
        <f t="shared" si="30"/>
        <v>801797.92904369393</v>
      </c>
      <c r="L71" s="280">
        <f t="shared" si="30"/>
        <v>801694.27048448334</v>
      </c>
      <c r="M71" s="287">
        <f t="shared" ref="M71:P71" si="31">-M70*$B$36</f>
        <v>801590.61192527122</v>
      </c>
      <c r="N71" s="280">
        <f t="shared" si="31"/>
        <v>801486.95336605911</v>
      </c>
      <c r="O71" s="287">
        <f t="shared" si="31"/>
        <v>801383.29480684851</v>
      </c>
      <c r="P71" s="280">
        <f t="shared" si="31"/>
        <v>823494.6026476369</v>
      </c>
      <c r="Q71" s="295">
        <f t="shared" si="29"/>
        <v>-1020495.4676357419</v>
      </c>
      <c r="R71" s="295">
        <f t="shared" ref="R71" si="32">-R70*$B$36</f>
        <v>-824789.13342938502</v>
      </c>
    </row>
    <row r="72" spans="1:18" ht="15" thickBot="1" x14ac:dyDescent="0.25">
      <c r="A72" s="277" t="s">
        <v>319</v>
      </c>
      <c r="B72" s="284">
        <f t="shared" ref="B72:Q72" si="33">B70+B71</f>
        <v>-4892277.3559267344</v>
      </c>
      <c r="C72" s="290">
        <f t="shared" ref="C72:L72" si="34">C70+C71</f>
        <v>-3210508.7900695861</v>
      </c>
      <c r="D72" s="284">
        <f t="shared" si="34"/>
        <v>-3210094.1558327437</v>
      </c>
      <c r="E72" s="290">
        <f t="shared" si="34"/>
        <v>-3209679.5215958953</v>
      </c>
      <c r="F72" s="284">
        <f t="shared" si="34"/>
        <v>-3209264.8873590231</v>
      </c>
      <c r="G72" s="290">
        <f t="shared" si="34"/>
        <v>-3208850.2531221868</v>
      </c>
      <c r="H72" s="284">
        <f t="shared" si="34"/>
        <v>-3208435.6188853504</v>
      </c>
      <c r="I72" s="290">
        <f t="shared" si="34"/>
        <v>-3208020.9846484959</v>
      </c>
      <c r="J72" s="284">
        <f t="shared" si="34"/>
        <v>-3207606.3504116358</v>
      </c>
      <c r="K72" s="290">
        <f t="shared" si="34"/>
        <v>-3207191.7161747753</v>
      </c>
      <c r="L72" s="284">
        <f t="shared" si="34"/>
        <v>-3206777.0819379329</v>
      </c>
      <c r="M72" s="290">
        <f t="shared" ref="M72:P72" si="35">M70+M71</f>
        <v>-3206362.4477010844</v>
      </c>
      <c r="N72" s="284">
        <f t="shared" si="35"/>
        <v>-3205947.8134642364</v>
      </c>
      <c r="O72" s="290">
        <f t="shared" si="35"/>
        <v>-3205533.1792273941</v>
      </c>
      <c r="P72" s="284">
        <f t="shared" si="35"/>
        <v>-3293978.4105905471</v>
      </c>
      <c r="Q72" s="300">
        <f t="shared" si="33"/>
        <v>4081981.8705429672</v>
      </c>
      <c r="R72" s="300">
        <f t="shared" ref="R72" si="36">R70+R71</f>
        <v>3299156.5337175401</v>
      </c>
    </row>
    <row r="73" spans="1:18" s="204" customFormat="1" ht="16.5" thickBot="1" x14ac:dyDescent="0.25">
      <c r="A73" s="199"/>
      <c r="B73" s="203">
        <f>AVERAGE(A74:B74)</f>
        <v>1</v>
      </c>
      <c r="C73" s="203">
        <f>AVERAGE(B74:C74)</f>
        <v>1.5</v>
      </c>
      <c r="D73" s="203">
        <f t="shared" ref="D73:K73" si="37">AVERAGE(C74:D74)</f>
        <v>2.5</v>
      </c>
      <c r="E73" s="203">
        <f t="shared" si="37"/>
        <v>3.5</v>
      </c>
      <c r="F73" s="203">
        <f t="shared" si="37"/>
        <v>4.5</v>
      </c>
      <c r="G73" s="203">
        <f t="shared" si="37"/>
        <v>5.5</v>
      </c>
      <c r="H73" s="203">
        <f t="shared" si="37"/>
        <v>6.5</v>
      </c>
      <c r="I73" s="203">
        <f t="shared" si="37"/>
        <v>7.5</v>
      </c>
      <c r="J73" s="203">
        <f t="shared" si="37"/>
        <v>8.5</v>
      </c>
      <c r="K73" s="203">
        <f t="shared" si="37"/>
        <v>9.5</v>
      </c>
      <c r="L73" s="203">
        <f t="shared" ref="L73" si="38">AVERAGE(K74:L74)</f>
        <v>10.5</v>
      </c>
      <c r="M73" s="203">
        <f t="shared" ref="M73" si="39">AVERAGE(L74:M74)</f>
        <v>11.5</v>
      </c>
      <c r="N73" s="203">
        <f t="shared" ref="N73" si="40">AVERAGE(M74:N74)</f>
        <v>12.5</v>
      </c>
      <c r="O73" s="203">
        <f t="shared" ref="O73" si="41">AVERAGE(N74:O74)</f>
        <v>13.5</v>
      </c>
      <c r="P73" s="203">
        <f t="shared" ref="P73" si="42">AVERAGE(O74:P74)</f>
        <v>14.5</v>
      </c>
      <c r="Q73" s="203">
        <f t="shared" ref="Q73" si="43">AVERAGE(P74:Q74)</f>
        <v>15.5</v>
      </c>
      <c r="R73" s="203">
        <f t="shared" ref="R73" si="44">AVERAGE(Q74:R74)</f>
        <v>16.5</v>
      </c>
    </row>
    <row r="74" spans="1:18" s="304" customFormat="1" ht="16.5" thickBot="1" x14ac:dyDescent="0.25">
      <c r="A74" s="310" t="s">
        <v>318</v>
      </c>
      <c r="B74" s="321">
        <f t="shared" ref="B74:Q74" si="45">B58</f>
        <v>1</v>
      </c>
      <c r="C74" s="322">
        <f t="shared" si="45"/>
        <v>2</v>
      </c>
      <c r="D74" s="321">
        <f t="shared" si="45"/>
        <v>3</v>
      </c>
      <c r="E74" s="322">
        <f t="shared" si="45"/>
        <v>4</v>
      </c>
      <c r="F74" s="321">
        <f t="shared" si="45"/>
        <v>5</v>
      </c>
      <c r="G74" s="322">
        <f t="shared" si="45"/>
        <v>6</v>
      </c>
      <c r="H74" s="321">
        <f t="shared" si="45"/>
        <v>7</v>
      </c>
      <c r="I74" s="322">
        <f t="shared" si="45"/>
        <v>8</v>
      </c>
      <c r="J74" s="321">
        <f t="shared" si="45"/>
        <v>9</v>
      </c>
      <c r="K74" s="322">
        <f t="shared" si="45"/>
        <v>10</v>
      </c>
      <c r="L74" s="321">
        <f t="shared" si="45"/>
        <v>11</v>
      </c>
      <c r="M74" s="322">
        <f t="shared" si="45"/>
        <v>12</v>
      </c>
      <c r="N74" s="321">
        <f t="shared" si="45"/>
        <v>13</v>
      </c>
      <c r="O74" s="322">
        <f t="shared" si="45"/>
        <v>14</v>
      </c>
      <c r="P74" s="321">
        <f t="shared" si="45"/>
        <v>15</v>
      </c>
      <c r="Q74" s="322">
        <f t="shared" si="45"/>
        <v>16</v>
      </c>
      <c r="R74" s="322">
        <f t="shared" ref="R74" si="46">R58</f>
        <v>17</v>
      </c>
    </row>
    <row r="75" spans="1:18" ht="28.5" x14ac:dyDescent="0.2">
      <c r="A75" s="311" t="s">
        <v>317</v>
      </c>
      <c r="B75" s="305">
        <f t="shared" ref="B75:Q75" si="47">B68</f>
        <v>-6115346.6949084178</v>
      </c>
      <c r="C75" s="316">
        <f>C68</f>
        <v>-4013135.9875869825</v>
      </c>
      <c r="D75" s="305">
        <f>D68</f>
        <v>-4012617.6947909296</v>
      </c>
      <c r="E75" s="316">
        <f t="shared" si="47"/>
        <v>-4012099.4019948691</v>
      </c>
      <c r="F75" s="305">
        <f t="shared" si="47"/>
        <v>-4011581.1091987789</v>
      </c>
      <c r="G75" s="316">
        <f t="shared" si="47"/>
        <v>-4011062.8164027333</v>
      </c>
      <c r="H75" s="305">
        <f t="shared" si="47"/>
        <v>-4010544.5236066878</v>
      </c>
      <c r="I75" s="316">
        <f t="shared" si="47"/>
        <v>-4010026.2308106199</v>
      </c>
      <c r="J75" s="305">
        <f t="shared" si="47"/>
        <v>-4009507.9380145445</v>
      </c>
      <c r="K75" s="316">
        <f t="shared" si="47"/>
        <v>-4008989.6452184692</v>
      </c>
      <c r="L75" s="305">
        <f t="shared" si="47"/>
        <v>-4008471.3524224162</v>
      </c>
      <c r="M75" s="316">
        <f t="shared" ref="M75:P75" si="48">M68</f>
        <v>-4007953.0596263558</v>
      </c>
      <c r="N75" s="305">
        <f t="shared" si="48"/>
        <v>-4007434.7668302953</v>
      </c>
      <c r="O75" s="316">
        <f t="shared" si="48"/>
        <v>-4006916.4740342423</v>
      </c>
      <c r="P75" s="305">
        <f t="shared" si="48"/>
        <v>-4117473.0132381842</v>
      </c>
      <c r="Q75" s="316">
        <f t="shared" si="47"/>
        <v>5102477.3381787091</v>
      </c>
      <c r="R75" s="316">
        <f>R68</f>
        <v>4123945.6671469249</v>
      </c>
    </row>
    <row r="76" spans="1:18" x14ac:dyDescent="0.2">
      <c r="A76" s="312" t="s">
        <v>316</v>
      </c>
      <c r="B76" s="287">
        <f>B67</f>
        <v>64902851.072316393</v>
      </c>
      <c r="C76" s="280">
        <f t="shared" ref="C76:L76" si="49">C67</f>
        <v>64902851.072316393</v>
      </c>
      <c r="D76" s="287">
        <f t="shared" si="49"/>
        <v>64902851.072316393</v>
      </c>
      <c r="E76" s="280">
        <f t="shared" si="49"/>
        <v>64902851.072316393</v>
      </c>
      <c r="F76" s="287">
        <f t="shared" si="49"/>
        <v>64902851.072316393</v>
      </c>
      <c r="G76" s="280">
        <f t="shared" si="49"/>
        <v>64902851.072316393</v>
      </c>
      <c r="H76" s="287">
        <f t="shared" si="49"/>
        <v>64902851.072316393</v>
      </c>
      <c r="I76" s="280">
        <f t="shared" si="49"/>
        <v>64902851.072316393</v>
      </c>
      <c r="J76" s="287">
        <f t="shared" si="49"/>
        <v>64902851.072316393</v>
      </c>
      <c r="K76" s="280">
        <f t="shared" si="49"/>
        <v>64902851.072316393</v>
      </c>
      <c r="L76" s="287">
        <f t="shared" si="49"/>
        <v>64902851.072316393</v>
      </c>
      <c r="M76" s="280">
        <f t="shared" ref="M76:Q76" si="50">M67</f>
        <v>64902851.072316393</v>
      </c>
      <c r="N76" s="287">
        <f t="shared" si="50"/>
        <v>64902851.072316393</v>
      </c>
      <c r="O76" s="280">
        <f t="shared" si="50"/>
        <v>64902851.072316393</v>
      </c>
      <c r="P76" s="287">
        <f t="shared" si="50"/>
        <v>64902851.072316393</v>
      </c>
      <c r="Q76" s="280">
        <f t="shared" si="50"/>
        <v>0</v>
      </c>
      <c r="R76" s="280">
        <f t="shared" ref="R76" si="51">R67</f>
        <v>0</v>
      </c>
    </row>
    <row r="77" spans="1:18" hidden="1" x14ac:dyDescent="0.2">
      <c r="A77" s="312" t="s">
        <v>315</v>
      </c>
      <c r="B77" s="287">
        <f t="shared" ref="B77:Q77" si="52">B69</f>
        <v>0</v>
      </c>
      <c r="C77" s="280">
        <f t="shared" si="52"/>
        <v>0</v>
      </c>
      <c r="D77" s="287">
        <f t="shared" si="52"/>
        <v>0</v>
      </c>
      <c r="E77" s="280">
        <f t="shared" si="52"/>
        <v>0</v>
      </c>
      <c r="F77" s="287">
        <f t="shared" si="52"/>
        <v>0</v>
      </c>
      <c r="G77" s="280">
        <f t="shared" si="52"/>
        <v>0</v>
      </c>
      <c r="H77" s="287">
        <f t="shared" si="52"/>
        <v>0</v>
      </c>
      <c r="I77" s="280">
        <f t="shared" si="52"/>
        <v>0</v>
      </c>
      <c r="J77" s="287">
        <f t="shared" si="52"/>
        <v>0</v>
      </c>
      <c r="K77" s="280">
        <f t="shared" si="52"/>
        <v>0</v>
      </c>
      <c r="L77" s="287">
        <f t="shared" si="52"/>
        <v>0</v>
      </c>
      <c r="M77" s="280">
        <f t="shared" ref="M77:P77" si="53">M69</f>
        <v>0</v>
      </c>
      <c r="N77" s="287">
        <f t="shared" si="53"/>
        <v>0</v>
      </c>
      <c r="O77" s="280">
        <f t="shared" si="53"/>
        <v>0</v>
      </c>
      <c r="P77" s="287">
        <f t="shared" si="53"/>
        <v>0</v>
      </c>
      <c r="Q77" s="280">
        <f t="shared" si="52"/>
        <v>0</v>
      </c>
      <c r="R77" s="280">
        <f t="shared" ref="R77" si="54">R69</f>
        <v>0</v>
      </c>
    </row>
    <row r="78" spans="1:18" hidden="1" x14ac:dyDescent="0.2">
      <c r="A78" s="312" t="s">
        <v>314</v>
      </c>
      <c r="B78" s="287">
        <f>IF(SUM($B$71:B71)+SUM($A$78:A78)&gt;0,0,SUM($B$71:B71)-SUM($A$78:A78))</f>
        <v>0</v>
      </c>
      <c r="C78" s="280">
        <f>IF(SUM($B$71:C71)+SUM($A$78:B78)&gt;0,0,SUM($B$71:C71)-SUM($A$78:B78))</f>
        <v>0</v>
      </c>
      <c r="D78" s="287">
        <f>IF(SUM($B$71:D71)+SUM($A$78:C78)&gt;0,0,SUM($B$71:D71)-SUM($A$78:C78))</f>
        <v>0</v>
      </c>
      <c r="E78" s="280">
        <f>IF(SUM($B$71:E71)+SUM($A$78:D78)&gt;0,0,SUM($B$71:E71)-SUM($A$78:D78))</f>
        <v>0</v>
      </c>
      <c r="F78" s="287">
        <f>IF(SUM($B$71:F71)+SUM($A$78:E78)&gt;0,0,SUM($B$71:F71)-SUM($A$78:E78))</f>
        <v>0</v>
      </c>
      <c r="G78" s="280">
        <f>IF(SUM($B$71:G71)+SUM($A$78:F78)&gt;0,0,SUM($B$71:G71)-SUM($A$78:F78))</f>
        <v>0</v>
      </c>
      <c r="H78" s="287">
        <f>IF(SUM($B$71:H71)+SUM($A$78:G78)&gt;0,0,SUM($B$71:H71)-SUM($A$78:G78))</f>
        <v>0</v>
      </c>
      <c r="I78" s="280">
        <f>IF(SUM($B$71:I71)+SUM($A$78:H78)&gt;0,0,SUM($B$71:I71)-SUM($A$78:H78))</f>
        <v>0</v>
      </c>
      <c r="J78" s="287">
        <f>IF(SUM($B$71:J71)+SUM($A$78:I78)&gt;0,0,SUM($B$71:J71)-SUM($A$78:I78))</f>
        <v>0</v>
      </c>
      <c r="K78" s="280">
        <f>IF(SUM($B$71:K71)+SUM($A$78:J78)&gt;0,0,SUM($B$71:K71)-SUM($A$78:J78))</f>
        <v>0</v>
      </c>
      <c r="L78" s="287">
        <f>IF(SUM($B$71:L71)+SUM($A$78:K78)&gt;0,0,SUM($B$71:L71)-SUM($A$78:K78))</f>
        <v>0</v>
      </c>
      <c r="M78" s="280">
        <f>IF(SUM($B$71:M71)+SUM($A$78:L78)&gt;0,0,SUM($B$71:M71)-SUM($A$78:L78))</f>
        <v>0</v>
      </c>
      <c r="N78" s="287">
        <f>IF(SUM($B$71:N71)+SUM($A$78:M78)&gt;0,0,SUM($B$71:N71)-SUM($A$78:M78))</f>
        <v>0</v>
      </c>
      <c r="O78" s="280">
        <f>IF(SUM($B$71:O71)+SUM($A$78:N78)&gt;0,0,SUM($B$71:O71)-SUM($A$78:N78))</f>
        <v>0</v>
      </c>
      <c r="P78" s="287">
        <f>IF(SUM($B$71:P71)+SUM($A$78:O78)&gt;0,0,SUM($B$71:P71)-SUM($A$78:O78))</f>
        <v>0</v>
      </c>
      <c r="Q78" s="280">
        <f>IF(SUM($B$71:Q71)+SUM($A$78:P78)&gt;0,0,SUM($B$71:Q71)-SUM($A$78:P78))</f>
        <v>0</v>
      </c>
      <c r="R78" s="280">
        <f>IF(SUM($B$71:R71)+SUM($A$78:Q78)&gt;0,0,SUM($B$71:R71)-SUM($A$78:Q78))</f>
        <v>0</v>
      </c>
    </row>
    <row r="79" spans="1:18" hidden="1" x14ac:dyDescent="0.2">
      <c r="A79" s="312" t="s">
        <v>313</v>
      </c>
      <c r="B79" s="287"/>
      <c r="C79" s="280">
        <f>IF(((SUM($B$59:C59)+SUM($B$61:C64))+SUM($B$81:C81))&lt;0,((SUM($B$59:C59)+SUM($B$61:C64))+SUM($B$81:C81))*0.18-SUM($A$79:B79),IF(SUM($B$79:B79)&lt;0,0-SUM($B$79:B79),0))</f>
        <v>0</v>
      </c>
      <c r="D79" s="287">
        <f>IF(((SUM($B$59:D59)+SUM($B$61:D64))+SUM($B$81:D81))&lt;0,((SUM($B$59:D59)+SUM($B$61:D64))+SUM($B$81:D81))*0.18-SUM($A$79:C79),IF(SUM($B$79:C79)&lt;0,0-SUM($B$79:C79),0))</f>
        <v>0</v>
      </c>
      <c r="E79" s="280">
        <f>IF(((SUM($B$59:E59)+SUM($B$61:E64))+SUM($B$81:E81))&lt;0,((SUM($B$59:E59)+SUM($B$61:E64))+SUM($B$81:E81))*0.18-SUM($A$79:D79),IF(SUM($B$79:D79)&lt;0,0-SUM($B$79:D79),0))</f>
        <v>0</v>
      </c>
      <c r="F79" s="287">
        <f>IF(((SUM($B$59:F59)+SUM($B$61:F64))+SUM($B$81:F81))&lt;0,((SUM($B$59:F59)+SUM($B$61:F64))+SUM($B$81:F81))*0.18-SUM($A$79:E79),IF(SUM($B$79:E79)&lt;0,0-SUM($B$79:E79),0))</f>
        <v>0</v>
      </c>
      <c r="G79" s="280">
        <f>IF(((SUM($B$59:G59)+SUM($B$61:G64))+SUM($B$81:G81))&lt;0,((SUM($B$59:G59)+SUM($B$61:G64))+SUM($B$81:G81))*0.18-SUM($A$79:F79),IF(SUM($B$79:F79)&lt;0,0-SUM($B$79:F79),0))</f>
        <v>0</v>
      </c>
      <c r="H79" s="287">
        <f>IF(((SUM($B$59:H59)+SUM($B$61:H64))+SUM($B$81:H81))&lt;0,((SUM($B$59:H59)+SUM($B$61:H64))+SUM($B$81:H81))*0.18-SUM($A$79:G79),IF(SUM($B$79:G79)&lt;0,0-SUM($B$79:G79),0))</f>
        <v>0</v>
      </c>
      <c r="I79" s="280">
        <f>IF(((SUM($B$59:I59)+SUM($B$61:I64))+SUM($B$81:I81))&lt;0,((SUM($B$59:I59)+SUM($B$61:I64))+SUM($B$81:I81))*0.18-SUM($A$79:H79),IF(SUM($B$79:H79)&lt;0,0-SUM($B$79:H79),0))</f>
        <v>0</v>
      </c>
      <c r="J79" s="287">
        <f>IF(((SUM($B$59:J59)+SUM($B$61:J64))+SUM($B$81:J81))&lt;0,((SUM($B$59:J59)+SUM($B$61:J64))+SUM($B$81:J81))*0.18-SUM($A$79:I79),IF(SUM($B$79:I79)&lt;0,0-SUM($B$79:I79),0))</f>
        <v>0</v>
      </c>
      <c r="K79" s="280">
        <f>IF(((SUM($B$59:K59)+SUM($B$61:K64))+SUM($B$81:K81))&lt;0,((SUM($B$59:K59)+SUM($B$61:K64))+SUM($B$81:K81))*0.18-SUM($A$79:J79),IF(SUM($B$79:J79)&lt;0,0-SUM($B$79:J79),0))</f>
        <v>0</v>
      </c>
      <c r="L79" s="287">
        <f>IF(((SUM($B$59:L59)+SUM($B$61:L64))+SUM($B$81:L81))&lt;0,((SUM($B$59:L59)+SUM($B$61:L64))+SUM($B$81:L81))*0.18-SUM($A$79:K79),IF(SUM($B$79:K79)&lt;0,0-SUM($B$79:K79),0))</f>
        <v>0</v>
      </c>
      <c r="M79" s="280">
        <f>IF(((SUM($B$59:M59)+SUM($B$61:M64))+SUM($B$81:M81))&lt;0,((SUM($B$59:M59)+SUM($B$61:M64))+SUM($B$81:M81))*0.18-SUM($A$79:L79),IF(SUM($B$79:L79)&lt;0,0-SUM($B$79:L79),0))</f>
        <v>0</v>
      </c>
      <c r="N79" s="287">
        <f>IF(((SUM($B$59:N59)+SUM($B$61:N64))+SUM($B$81:N81))&lt;0,((SUM($B$59:N59)+SUM($B$61:N64))+SUM($B$81:N81))*0.18-SUM($A$79:M79),IF(SUM($B$79:M79)&lt;0,0-SUM($B$79:M79),0))</f>
        <v>0</v>
      </c>
      <c r="O79" s="280">
        <f>IF(((SUM($B$59:O59)+SUM($B$61:O64))+SUM($B$81:O81))&lt;0,((SUM($B$59:O59)+SUM($B$61:O64))+SUM($B$81:O81))*0.18-SUM($A$79:N79),IF(SUM($B$79:N79)&lt;0,0-SUM($B$79:N79),0))</f>
        <v>0</v>
      </c>
      <c r="P79" s="287">
        <f>IF(((SUM($B$59:P59)+SUM($B$61:P64))+SUM($B$81:P81))&lt;0,((SUM($B$59:P59)+SUM($B$61:P64))+SUM($B$81:P81))*0.18-SUM($A$79:O79),IF(SUM($B$79:O79)&lt;0,0-SUM($B$79:O79),0))</f>
        <v>0</v>
      </c>
      <c r="Q79" s="280">
        <f>IF(((SUM($B$59:Q59)+SUM($B$61:Q64))+SUM($B$81:Q81))&lt;0,((SUM($B$59:Q59)+SUM($B$61:Q64))+SUM($B$81:Q81))*0.18-SUM($A$79:P79),IF(SUM($B$79:P79)&lt;0,0-SUM($B$79:P79),0))</f>
        <v>0</v>
      </c>
      <c r="R79" s="280">
        <f>IF(((SUM($B$59:R59)+SUM($B$61:R64))+SUM($B$81:R81))&lt;0,((SUM($B$59:R59)+SUM($B$61:R64))+SUM($B$81:R81))*0.18-SUM($A$79:Q79),IF(SUM($B$79:Q79)&lt;0,0-SUM($B$79:Q79),0))</f>
        <v>0</v>
      </c>
    </row>
    <row r="80" spans="1:18" x14ac:dyDescent="0.2">
      <c r="A80" s="312" t="s">
        <v>312</v>
      </c>
      <c r="B80" s="287">
        <f>-B59*(B39)</f>
        <v>0</v>
      </c>
      <c r="C80" s="280">
        <f t="shared" ref="C80:Q80" si="55">-(C59-B59)*$B$39</f>
        <v>0</v>
      </c>
      <c r="D80" s="287">
        <f t="shared" si="55"/>
        <v>0</v>
      </c>
      <c r="E80" s="280">
        <f t="shared" si="55"/>
        <v>0</v>
      </c>
      <c r="F80" s="287">
        <f t="shared" si="55"/>
        <v>0</v>
      </c>
      <c r="G80" s="280">
        <f t="shared" si="55"/>
        <v>0</v>
      </c>
      <c r="H80" s="287">
        <f t="shared" si="55"/>
        <v>0</v>
      </c>
      <c r="I80" s="280">
        <f t="shared" si="55"/>
        <v>0</v>
      </c>
      <c r="J80" s="287">
        <f t="shared" si="55"/>
        <v>0</v>
      </c>
      <c r="K80" s="280">
        <f t="shared" si="55"/>
        <v>0</v>
      </c>
      <c r="L80" s="287">
        <f t="shared" si="55"/>
        <v>0</v>
      </c>
      <c r="M80" s="280">
        <f t="shared" ref="M80" si="56">-(M59-L59)*$B$39</f>
        <v>0</v>
      </c>
      <c r="N80" s="287">
        <f t="shared" ref="N80" si="57">-(N59-M59)*$B$39</f>
        <v>0</v>
      </c>
      <c r="O80" s="280">
        <f t="shared" ref="O80" si="58">-(O59-N59)*$B$39</f>
        <v>0</v>
      </c>
      <c r="P80" s="287">
        <f t="shared" ref="P80" si="59">-(P59-O59)*$B$39</f>
        <v>0</v>
      </c>
      <c r="Q80" s="280">
        <f t="shared" si="55"/>
        <v>0</v>
      </c>
      <c r="R80" s="280">
        <v>0</v>
      </c>
    </row>
    <row r="81" spans="1:18" x14ac:dyDescent="0.2">
      <c r="A81" s="312" t="s">
        <v>549</v>
      </c>
      <c r="B81" s="287"/>
      <c r="C81" s="280"/>
      <c r="D81" s="287"/>
      <c r="E81" s="280"/>
      <c r="F81" s="287"/>
      <c r="G81" s="280"/>
      <c r="H81" s="287"/>
      <c r="I81" s="280"/>
      <c r="J81" s="287"/>
      <c r="K81" s="280"/>
      <c r="L81" s="287"/>
      <c r="M81" s="280"/>
      <c r="N81" s="287"/>
      <c r="O81" s="280"/>
      <c r="P81" s="287"/>
      <c r="Q81" s="280"/>
      <c r="R81" s="280"/>
    </row>
    <row r="82" spans="1:18" x14ac:dyDescent="0.2">
      <c r="A82" s="312" t="s">
        <v>311</v>
      </c>
      <c r="B82" s="287">
        <f>-B55/1.2</f>
        <v>-41937221.958666667</v>
      </c>
      <c r="C82" s="280">
        <f t="shared" ref="C82:R82" si="60">-C55/1.2</f>
        <v>-48002118.670000002</v>
      </c>
      <c r="D82" s="287">
        <f t="shared" si="60"/>
        <v>-50167372.840000004</v>
      </c>
      <c r="E82" s="280">
        <f t="shared" si="60"/>
        <v>-52383474.550000004</v>
      </c>
      <c r="F82" s="287">
        <f t="shared" si="60"/>
        <v>-54656779.70000001</v>
      </c>
      <c r="G82" s="280">
        <f t="shared" si="60"/>
        <v>-56983050.810000002</v>
      </c>
      <c r="H82" s="287">
        <f t="shared" si="60"/>
        <v>-59379237.320000008</v>
      </c>
      <c r="I82" s="280">
        <f t="shared" si="60"/>
        <v>-61838983.059999995</v>
      </c>
      <c r="J82" s="287">
        <f t="shared" si="60"/>
        <v>-64364406.81000001</v>
      </c>
      <c r="K82" s="280">
        <f t="shared" si="60"/>
        <v>-66951271.19000002</v>
      </c>
      <c r="L82" s="287">
        <f t="shared" si="60"/>
        <v>-69610169.480000019</v>
      </c>
      <c r="M82" s="280">
        <f t="shared" si="60"/>
        <v>-72345338.950000003</v>
      </c>
      <c r="N82" s="287">
        <f t="shared" si="60"/>
        <v>-75150423.719999999</v>
      </c>
      <c r="O82" s="280">
        <f t="shared" si="60"/>
        <v>-81519067.810000017</v>
      </c>
      <c r="P82" s="287">
        <f t="shared" si="60"/>
        <v>-49893338.63000001</v>
      </c>
      <c r="Q82" s="280">
        <f t="shared" si="60"/>
        <v>-3226849.34</v>
      </c>
      <c r="R82" s="280">
        <f t="shared" si="60"/>
        <v>0</v>
      </c>
    </row>
    <row r="83" spans="1:18" ht="14.25" x14ac:dyDescent="0.2">
      <c r="A83" s="313" t="s">
        <v>310</v>
      </c>
      <c r="B83" s="289">
        <f>SUM(B75:B82)</f>
        <v>16850282.418741308</v>
      </c>
      <c r="C83" s="283">
        <f t="shared" ref="C83:Q83" si="61">SUM(C75:C82)</f>
        <v>12887596.414729409</v>
      </c>
      <c r="D83" s="289">
        <f t="shared" si="61"/>
        <v>10722860.53752546</v>
      </c>
      <c r="E83" s="283">
        <f t="shared" si="61"/>
        <v>8507277.1203215197</v>
      </c>
      <c r="F83" s="289">
        <f t="shared" si="61"/>
        <v>6234490.263117604</v>
      </c>
      <c r="G83" s="283">
        <f t="shared" si="61"/>
        <v>3908737.4459136575</v>
      </c>
      <c r="H83" s="289">
        <f t="shared" si="61"/>
        <v>1513069.2287096977</v>
      </c>
      <c r="I83" s="283">
        <f t="shared" si="61"/>
        <v>-946158.21849422157</v>
      </c>
      <c r="J83" s="289">
        <f t="shared" si="61"/>
        <v>-3471063.6756981611</v>
      </c>
      <c r="K83" s="283">
        <f t="shared" si="61"/>
        <v>-6057409.7629020959</v>
      </c>
      <c r="L83" s="289">
        <f t="shared" si="61"/>
        <v>-8715789.760106042</v>
      </c>
      <c r="M83" s="283">
        <f t="shared" si="61"/>
        <v>-11450440.937309965</v>
      </c>
      <c r="N83" s="289">
        <f t="shared" si="61"/>
        <v>-14255007.414513901</v>
      </c>
      <c r="O83" s="283">
        <f t="shared" si="61"/>
        <v>-20623133.211717866</v>
      </c>
      <c r="P83" s="289">
        <f t="shared" si="61"/>
        <v>10892039.429078199</v>
      </c>
      <c r="Q83" s="283">
        <f t="shared" si="61"/>
        <v>1875627.9981787093</v>
      </c>
      <c r="R83" s="283">
        <f>SUM(R75:R82)</f>
        <v>4123945.6671469249</v>
      </c>
    </row>
    <row r="84" spans="1:18" ht="14.25" x14ac:dyDescent="0.2">
      <c r="A84" s="313" t="s">
        <v>309</v>
      </c>
      <c r="B84" s="289">
        <f>SUM($B$83:B83)</f>
        <v>16850282.418741308</v>
      </c>
      <c r="C84" s="283">
        <f>SUM($B$83:C83)</f>
        <v>29737878.833470717</v>
      </c>
      <c r="D84" s="289">
        <f>SUM($B$83:D83)</f>
        <v>40460739.370996177</v>
      </c>
      <c r="E84" s="283">
        <f>SUM($B$83:E83)</f>
        <v>48968016.491317697</v>
      </c>
      <c r="F84" s="289">
        <f>SUM($B$83:F83)</f>
        <v>55202506.754435301</v>
      </c>
      <c r="G84" s="283">
        <f>SUM($B$83:G83)</f>
        <v>59111244.200348958</v>
      </c>
      <c r="H84" s="289">
        <f>SUM($B$83:H83)</f>
        <v>60624313.429058656</v>
      </c>
      <c r="I84" s="283">
        <f>SUM($B$83:I83)</f>
        <v>59678155.210564435</v>
      </c>
      <c r="J84" s="289">
        <f>SUM($B$83:J83)</f>
        <v>56207091.534866273</v>
      </c>
      <c r="K84" s="283">
        <f>SUM($B$83:K83)</f>
        <v>50149681.771964177</v>
      </c>
      <c r="L84" s="289">
        <f>SUM($B$83:L83)</f>
        <v>41433892.011858135</v>
      </c>
      <c r="M84" s="283">
        <f>SUM($B$83:M83)</f>
        <v>29983451.07454817</v>
      </c>
      <c r="N84" s="289">
        <f>SUM($B$83:N83)</f>
        <v>15728443.660034269</v>
      </c>
      <c r="O84" s="283">
        <f>SUM($B$83:O83)</f>
        <v>-4894689.5516835973</v>
      </c>
      <c r="P84" s="289">
        <f>SUM($B$83:P83)</f>
        <v>5997349.8773946017</v>
      </c>
      <c r="Q84" s="283">
        <f>SUM($B$83:Q83)</f>
        <v>7872977.875573311</v>
      </c>
      <c r="R84" s="283">
        <f>SUM($B$83:R83)</f>
        <v>11996923.542720236</v>
      </c>
    </row>
    <row r="85" spans="1:18" x14ac:dyDescent="0.2">
      <c r="A85" s="312" t="s">
        <v>550</v>
      </c>
      <c r="B85" s="306">
        <f>1/POWER((1+$B$44),B73)</f>
        <v>0.92378752886836024</v>
      </c>
      <c r="C85" s="317">
        <f t="shared" ref="C85:Q85" si="62">1/POWER((1+$B$44),C73)</f>
        <v>0.88788791008261014</v>
      </c>
      <c r="D85" s="306">
        <f t="shared" si="62"/>
        <v>0.8202197783673072</v>
      </c>
      <c r="E85" s="317">
        <f t="shared" si="62"/>
        <v>0.75770880218688896</v>
      </c>
      <c r="F85" s="306">
        <f t="shared" si="62"/>
        <v>0.69996194197403139</v>
      </c>
      <c r="G85" s="317">
        <f t="shared" si="62"/>
        <v>0.64661611267808894</v>
      </c>
      <c r="H85" s="306">
        <f t="shared" si="62"/>
        <v>0.59733590085735699</v>
      </c>
      <c r="I85" s="317">
        <f t="shared" si="62"/>
        <v>0.55181145575737367</v>
      </c>
      <c r="J85" s="306">
        <f t="shared" si="62"/>
        <v>0.50975654111535662</v>
      </c>
      <c r="K85" s="317">
        <f t="shared" si="62"/>
        <v>0.47090673544143802</v>
      </c>
      <c r="L85" s="306">
        <f t="shared" si="62"/>
        <v>0.43501776946091275</v>
      </c>
      <c r="M85" s="317">
        <f t="shared" si="62"/>
        <v>0.40186399026412262</v>
      </c>
      <c r="N85" s="306">
        <f t="shared" si="62"/>
        <v>0.37123694250727257</v>
      </c>
      <c r="O85" s="317">
        <f t="shared" si="62"/>
        <v>0.34294405774343889</v>
      </c>
      <c r="P85" s="306">
        <f t="shared" si="62"/>
        <v>0.31680744364289959</v>
      </c>
      <c r="Q85" s="317">
        <f t="shared" si="62"/>
        <v>0.29266276548997661</v>
      </c>
      <c r="R85" s="317">
        <f t="shared" ref="R85" si="63">1/POWER((1+$B$44),R73)</f>
        <v>0.27035821292376588</v>
      </c>
    </row>
    <row r="86" spans="1:18" ht="28.5" x14ac:dyDescent="0.2">
      <c r="A86" s="314" t="s">
        <v>308</v>
      </c>
      <c r="B86" s="289">
        <f>B83*B85</f>
        <v>15566080.756343009</v>
      </c>
      <c r="C86" s="283">
        <f>C83*C85</f>
        <v>11442741.046662234</v>
      </c>
      <c r="D86" s="289">
        <f t="shared" ref="D86:Q86" si="64">D83*D85</f>
        <v>8795102.2935526781</v>
      </c>
      <c r="E86" s="283">
        <f t="shared" si="64"/>
        <v>6446038.7567107445</v>
      </c>
      <c r="F86" s="289">
        <f t="shared" si="64"/>
        <v>4363905.9117899882</v>
      </c>
      <c r="G86" s="283">
        <f t="shared" si="64"/>
        <v>2527452.612755971</v>
      </c>
      <c r="H86" s="289">
        <f t="shared" si="64"/>
        <v>903810.57079085358</v>
      </c>
      <c r="I86" s="283">
        <f t="shared" si="64"/>
        <v>-522100.94392409961</v>
      </c>
      <c r="J86" s="289">
        <f t="shared" si="64"/>
        <v>-1769397.4133150505</v>
      </c>
      <c r="K86" s="283">
        <f t="shared" si="64"/>
        <v>-2852475.056679321</v>
      </c>
      <c r="L86" s="289">
        <f t="shared" si="64"/>
        <v>-3791523.4205315942</v>
      </c>
      <c r="M86" s="283">
        <f t="shared" si="64"/>
        <v>-4601519.8853510432</v>
      </c>
      <c r="N86" s="289">
        <f t="shared" si="64"/>
        <v>-5291985.3679826409</v>
      </c>
      <c r="O86" s="283">
        <f t="shared" si="64"/>
        <v>-7072580.987010004</v>
      </c>
      <c r="P86" s="289">
        <f t="shared" si="64"/>
        <v>3450679.1675839317</v>
      </c>
      <c r="Q86" s="283">
        <f t="shared" si="64"/>
        <v>548926.47697740991</v>
      </c>
      <c r="R86" s="283">
        <f t="shared" ref="R86" si="65">R83*R85</f>
        <v>1114942.58076455</v>
      </c>
    </row>
    <row r="87" spans="1:18" ht="14.25" x14ac:dyDescent="0.2">
      <c r="A87" s="314" t="s">
        <v>307</v>
      </c>
      <c r="B87" s="289">
        <f>SUM($B$86:B86)</f>
        <v>15566080.756343009</v>
      </c>
      <c r="C87" s="283">
        <f>SUM($B$86:C86)</f>
        <v>27008821.803005241</v>
      </c>
      <c r="D87" s="289">
        <f>SUM($B$86:D86)</f>
        <v>35803924.096557915</v>
      </c>
      <c r="E87" s="283">
        <f>SUM($B$86:E86)</f>
        <v>42249962.853268661</v>
      </c>
      <c r="F87" s="289">
        <f>SUM($B$86:F86)</f>
        <v>46613868.765058652</v>
      </c>
      <c r="G87" s="283">
        <f>SUM($B$86:G86)</f>
        <v>49141321.377814621</v>
      </c>
      <c r="H87" s="289">
        <f>SUM($B$86:H86)</f>
        <v>50045131.948605478</v>
      </c>
      <c r="I87" s="283">
        <f>SUM($B$86:I86)</f>
        <v>49523031.004681379</v>
      </c>
      <c r="J87" s="289">
        <f>SUM($B$86:J86)</f>
        <v>47753633.591366328</v>
      </c>
      <c r="K87" s="283">
        <f>SUM($B$86:K86)</f>
        <v>44901158.534687005</v>
      </c>
      <c r="L87" s="289">
        <f>SUM($B$86:L86)</f>
        <v>41109635.114155412</v>
      </c>
      <c r="M87" s="283">
        <f>SUM($B$86:M86)</f>
        <v>36508115.228804365</v>
      </c>
      <c r="N87" s="289">
        <f>SUM($B$86:N86)</f>
        <v>31216129.860821724</v>
      </c>
      <c r="O87" s="283">
        <f>SUM($B$86:O86)</f>
        <v>24143548.873811722</v>
      </c>
      <c r="P87" s="289">
        <f>SUM($B$86:P86)</f>
        <v>27594228.041395653</v>
      </c>
      <c r="Q87" s="283">
        <f>SUM($B$86:Q86)</f>
        <v>28143154.518373065</v>
      </c>
      <c r="R87" s="283">
        <f>SUM($B$86:R86)</f>
        <v>29258097.099137615</v>
      </c>
    </row>
    <row r="88" spans="1:18" ht="14.25" x14ac:dyDescent="0.2">
      <c r="A88" s="314" t="s">
        <v>306</v>
      </c>
      <c r="B88" s="307">
        <f>IF((ISERR(IRR($B$83:B83))),0,IF(IRR($B$83:B83)&lt;0,0,IRR($B$83:B83)))</f>
        <v>0</v>
      </c>
      <c r="C88" s="318">
        <f>IF((ISERR(IRR($B$83:C83))),0,IF(IRR($B$83:C83)&lt;0,0,IRR($B$83:C83)))</f>
        <v>0</v>
      </c>
      <c r="D88" s="307">
        <f>IF((ISERR(IRR($B$83:D83))),0,IF(IRR($B$83:D83)&lt;0,0,IRR($B$83:D83)))</f>
        <v>0</v>
      </c>
      <c r="E88" s="318">
        <f>IF((ISERR(IRR($B$83:E83))),0,IF(IRR($B$83:E83)&lt;0,0,IRR($B$83:E83)))</f>
        <v>0</v>
      </c>
      <c r="F88" s="307">
        <f>IF((ISERR(IRR($B$83:F83))),0,IF(IRR($B$83:F83)&lt;0,0,IRR($B$83:F83)))</f>
        <v>0</v>
      </c>
      <c r="G88" s="318">
        <f>IF((ISERR(IRR($B$83:G83))),0,IF(IRR($B$83:G83)&lt;0,0,IRR($B$83:G83)))</f>
        <v>0</v>
      </c>
      <c r="H88" s="307">
        <f>IF((ISERR(IRR($B$83:H83))),0,IF(IRR($B$83:H83)&lt;0,0,IRR($B$83:H83)))</f>
        <v>0</v>
      </c>
      <c r="I88" s="318">
        <f>IF((ISERR(IRR($B$83:I83))),0,IF(IRR($B$83:I83)&lt;0,0,IRR($B$83:I83)))</f>
        <v>0</v>
      </c>
      <c r="J88" s="307">
        <f>IF((ISERR(IRR($B$83:J83))),0,IF(IRR($B$83:J83)&lt;0,0,IRR($B$83:J83)))</f>
        <v>0</v>
      </c>
      <c r="K88" s="318">
        <f>IF((ISERR(IRR($B$83:K83))),0,IF(IRR($B$83:K83)&lt;0,0,IRR($B$83:K83)))</f>
        <v>0</v>
      </c>
      <c r="L88" s="307">
        <f>IF((ISERR(IRR($B$83:L83))),0,IF(IRR($B$83:L83)&lt;0,0,IRR($B$83:L83)))</f>
        <v>0</v>
      </c>
      <c r="M88" s="318">
        <f>IF((ISERR(IRR($B$83:M83))),0,IF(IRR($B$83:M83)&lt;0,0,IRR($B$83:M83)))</f>
        <v>0</v>
      </c>
      <c r="N88" s="307">
        <f>IF((ISERR(IRR($B$83:N83))),0,IF(IRR($B$83:N83)&lt;0,0,IRR($B$83:N83)))</f>
        <v>0</v>
      </c>
      <c r="O88" s="318">
        <f>IF((ISERR(IRR($B$83:O83))),0,IF(IRR($B$83:O83)&lt;0,0,IRR($B$83:O83)))</f>
        <v>8.2566188093375903E-3</v>
      </c>
      <c r="P88" s="307">
        <f>IF((ISERR(IRR($B$83:P83))),0,IF(IRR($B$83:P83)&lt;0,0,IRR($B$83:P83)))</f>
        <v>0</v>
      </c>
      <c r="Q88" s="318">
        <f>IF((ISERR(IRR($B$83:Q83))),0,IF(IRR($B$83:Q83)&lt;0,0,IRR($B$83:Q83)))</f>
        <v>0</v>
      </c>
      <c r="R88" s="318">
        <f>IF((ISERR(IRR($B$83:R83))),0,IF(IRR($B$83:R83)&lt;0,0,IRR($B$83:R83)))</f>
        <v>0</v>
      </c>
    </row>
    <row r="89" spans="1:18" ht="14.25" x14ac:dyDescent="0.2">
      <c r="A89" s="314" t="s">
        <v>305</v>
      </c>
      <c r="B89" s="308">
        <f>IF(AND(B84&gt;0,A84&lt;0),(B74-(B84/(B84-A84))),0)</f>
        <v>0</v>
      </c>
      <c r="C89" s="319">
        <f>IF(AND(C84&gt;0,B84&lt;0),(C74-(C84/(C84-B84))),0)</f>
        <v>0</v>
      </c>
      <c r="D89" s="308">
        <f t="shared" ref="D89:P89" si="66">IF(AND(D84&gt;0,C84&lt;0),(D74-(D84/(D84-C84))),0)</f>
        <v>0</v>
      </c>
      <c r="E89" s="319">
        <f t="shared" si="66"/>
        <v>0</v>
      </c>
      <c r="F89" s="308">
        <f t="shared" si="66"/>
        <v>0</v>
      </c>
      <c r="G89" s="319">
        <f t="shared" si="66"/>
        <v>0</v>
      </c>
      <c r="H89" s="308">
        <f>IF(AND(H84&gt;0,G84&lt;0),(H74-(H84/(H84-G84))),0)</f>
        <v>0</v>
      </c>
      <c r="I89" s="319">
        <f t="shared" si="66"/>
        <v>0</v>
      </c>
      <c r="J89" s="308">
        <f t="shared" si="66"/>
        <v>0</v>
      </c>
      <c r="K89" s="319">
        <f t="shared" si="66"/>
        <v>0</v>
      </c>
      <c r="L89" s="308">
        <f>IF(AND(L84&gt;0,K84&lt;0),(L74-(L84/(L84-K84))),0)</f>
        <v>0</v>
      </c>
      <c r="M89" s="319">
        <f t="shared" si="66"/>
        <v>0</v>
      </c>
      <c r="N89" s="308">
        <f t="shared" si="66"/>
        <v>0</v>
      </c>
      <c r="O89" s="358">
        <f>IF(AND(O84&gt;0,N84&lt;0),(O53-(O84/(O84-N84))),0)</f>
        <v>0</v>
      </c>
      <c r="P89" s="308">
        <f t="shared" si="66"/>
        <v>14.449382283598457</v>
      </c>
      <c r="Q89" s="319">
        <f>IF(AND(Q84&gt;0,P84&lt;0),(Q74-(Q84/(Q84-P84))),0)</f>
        <v>0</v>
      </c>
      <c r="R89" s="319">
        <f>IF(AND(R84&gt;0,Q84&lt;0),(R74-(R84/(R84-Q84))),0)</f>
        <v>0</v>
      </c>
    </row>
    <row r="90" spans="1:18" ht="15" thickBot="1" x14ac:dyDescent="0.25">
      <c r="A90" s="315" t="s">
        <v>304</v>
      </c>
      <c r="B90" s="309">
        <f>IF(AND(B87&gt;0,A87&lt;0),(B74-(B87/(B87-A87))),0)</f>
        <v>0</v>
      </c>
      <c r="C90" s="320">
        <f>IF(AND(C87&gt;0,B87&lt;0),(C74-(C87/(C87-B87))),0)</f>
        <v>0</v>
      </c>
      <c r="D90" s="309">
        <f t="shared" ref="D90" si="67">IF(AND(D87&gt;0,C87&lt;0),(D74-(D87/(D87-C87))),0)</f>
        <v>0</v>
      </c>
      <c r="E90" s="320">
        <f t="shared" ref="E90" si="68">IF(AND(E87&gt;0,D87&lt;0),(E74-(E87/(E87-D87))),0)</f>
        <v>0</v>
      </c>
      <c r="F90" s="309">
        <f t="shared" ref="F90" si="69">IF(AND(F87&gt;0,E87&lt;0),(F74-(F87/(F87-E87))),0)</f>
        <v>0</v>
      </c>
      <c r="G90" s="320">
        <f t="shared" ref="G90" si="70">IF(AND(G87&gt;0,F87&lt;0),(G74-(G87/(G87-F87))),0)</f>
        <v>0</v>
      </c>
      <c r="H90" s="309">
        <f t="shared" ref="H90" si="71">IF(AND(H87&gt;0,G87&lt;0),(H74-(H87/(H87-G87))),0)</f>
        <v>0</v>
      </c>
      <c r="I90" s="320">
        <f t="shared" ref="I90" si="72">IF(AND(I87&gt;0,H87&lt;0),(I74-(I87/(I87-H87))),0)</f>
        <v>0</v>
      </c>
      <c r="J90" s="309">
        <f t="shared" ref="J90" si="73">IF(AND(J87&gt;0,I87&lt;0),(J74-(J87/(J87-I87))),0)</f>
        <v>0</v>
      </c>
      <c r="K90" s="320">
        <f t="shared" ref="K90" si="74">IF(AND(K87&gt;0,J87&lt;0),(K74-(K87/(K87-J87))),0)</f>
        <v>0</v>
      </c>
      <c r="L90" s="309">
        <f t="shared" ref="L90" si="75">IF(AND(L87&gt;0,K87&lt;0),(L74-(L87/(L87-K87))),0)</f>
        <v>0</v>
      </c>
      <c r="M90" s="320">
        <f t="shared" ref="M90" si="76">IF(AND(M87&gt;0,L87&lt;0),(M74-(M87/(M87-L87))),0)</f>
        <v>0</v>
      </c>
      <c r="N90" s="309">
        <f t="shared" ref="N90" si="77">IF(AND(N87&gt;0,M87&lt;0),(N74-(N87/(N87-M87))),0)</f>
        <v>0</v>
      </c>
      <c r="O90" s="320">
        <f t="shared" ref="O90" si="78">IF(AND(O87&gt;0,N87&lt;0),(O74-(O87/(O87-N87))),0)</f>
        <v>0</v>
      </c>
      <c r="P90" s="309">
        <f t="shared" ref="P90" si="79">IF(AND(P87&gt;0,O87&lt;0),(P74-(P87/(P87-O87))),0)</f>
        <v>0</v>
      </c>
      <c r="Q90" s="320">
        <f t="shared" ref="Q90:R90" si="80">IF(AND(Q87&gt;0,P87&lt;0),(Q74-(Q87/(Q87-P87))),0)</f>
        <v>0</v>
      </c>
      <c r="R90" s="320">
        <f t="shared" si="80"/>
        <v>0</v>
      </c>
    </row>
    <row r="91" spans="1:18" s="326" customFormat="1" x14ac:dyDescent="0.2">
      <c r="A91" s="323"/>
      <c r="B91" s="324">
        <v>2019</v>
      </c>
      <c r="C91" s="324">
        <f>B91+1</f>
        <v>2020</v>
      </c>
      <c r="D91" s="325">
        <f t="shared" ref="D91:R91" si="81">C91+1</f>
        <v>2021</v>
      </c>
      <c r="E91" s="325">
        <f t="shared" si="81"/>
        <v>2022</v>
      </c>
      <c r="F91" s="325">
        <f t="shared" si="81"/>
        <v>2023</v>
      </c>
      <c r="G91" s="325">
        <f t="shared" si="81"/>
        <v>2024</v>
      </c>
      <c r="H91" s="325">
        <f t="shared" si="81"/>
        <v>2025</v>
      </c>
      <c r="I91" s="325">
        <f t="shared" si="81"/>
        <v>2026</v>
      </c>
      <c r="J91" s="325">
        <f t="shared" si="81"/>
        <v>2027</v>
      </c>
      <c r="K91" s="325">
        <f t="shared" si="81"/>
        <v>2028</v>
      </c>
      <c r="L91" s="325">
        <f>K91+1</f>
        <v>2029</v>
      </c>
      <c r="M91" s="325">
        <f t="shared" si="81"/>
        <v>2030</v>
      </c>
      <c r="N91" s="325">
        <f t="shared" si="81"/>
        <v>2031</v>
      </c>
      <c r="O91" s="325">
        <f t="shared" si="81"/>
        <v>2032</v>
      </c>
      <c r="P91" s="325">
        <f t="shared" si="81"/>
        <v>2033</v>
      </c>
      <c r="Q91" s="325">
        <f t="shared" si="81"/>
        <v>2034</v>
      </c>
      <c r="R91" s="325">
        <f t="shared" si="81"/>
        <v>2035</v>
      </c>
    </row>
    <row r="92" spans="1:18" ht="15.6" customHeight="1" x14ac:dyDescent="0.2">
      <c r="A92" s="205" t="s">
        <v>303</v>
      </c>
      <c r="B92" s="107"/>
      <c r="C92" s="107"/>
      <c r="D92" s="107"/>
      <c r="E92" s="107"/>
      <c r="F92" s="107"/>
      <c r="G92" s="107"/>
      <c r="H92" s="107"/>
      <c r="I92" s="107"/>
      <c r="J92" s="107"/>
      <c r="K92" s="107"/>
      <c r="L92" s="206">
        <v>10</v>
      </c>
      <c r="M92" s="107"/>
      <c r="N92" s="107"/>
      <c r="O92" s="107"/>
      <c r="P92" s="107"/>
      <c r="Q92" s="107"/>
      <c r="R92" s="107"/>
    </row>
    <row r="93" spans="1:18" ht="12.75" x14ac:dyDescent="0.2">
      <c r="A93" s="108" t="s">
        <v>302</v>
      </c>
      <c r="B93" s="108"/>
      <c r="C93" s="108"/>
      <c r="D93" s="108"/>
      <c r="E93" s="108"/>
      <c r="F93" s="108"/>
      <c r="G93" s="108"/>
      <c r="H93" s="108"/>
      <c r="I93" s="108"/>
      <c r="J93" s="108"/>
      <c r="K93" s="108"/>
      <c r="L93" s="108"/>
      <c r="M93" s="108"/>
      <c r="N93" s="108"/>
      <c r="O93" s="108"/>
      <c r="P93" s="108"/>
      <c r="Q93" s="108"/>
      <c r="R93" s="108"/>
    </row>
    <row r="94" spans="1:18" ht="12.75" x14ac:dyDescent="0.2">
      <c r="A94" s="108" t="s">
        <v>301</v>
      </c>
      <c r="B94" s="108"/>
      <c r="C94" s="108"/>
      <c r="D94" s="108"/>
      <c r="E94" s="108"/>
      <c r="F94" s="108"/>
      <c r="G94" s="108"/>
      <c r="H94" s="108"/>
      <c r="I94" s="108"/>
      <c r="J94" s="108"/>
      <c r="K94" s="108"/>
      <c r="L94" s="108"/>
      <c r="M94" s="108"/>
      <c r="N94" s="108"/>
      <c r="O94" s="108"/>
      <c r="P94" s="108"/>
      <c r="Q94" s="108"/>
      <c r="R94" s="108"/>
    </row>
    <row r="95" spans="1:18" ht="12.75" x14ac:dyDescent="0.2">
      <c r="A95" s="108" t="s">
        <v>300</v>
      </c>
      <c r="B95" s="108"/>
      <c r="C95" s="108"/>
      <c r="D95" s="108"/>
      <c r="E95" s="108"/>
      <c r="F95" s="108"/>
      <c r="G95" s="108"/>
      <c r="H95" s="108"/>
      <c r="I95" s="108"/>
      <c r="J95" s="108"/>
      <c r="K95" s="108"/>
      <c r="L95" s="108"/>
      <c r="M95" s="108"/>
      <c r="N95" s="108"/>
      <c r="O95" s="108"/>
      <c r="P95" s="108"/>
      <c r="Q95" s="108"/>
      <c r="R95" s="108"/>
    </row>
    <row r="96" spans="1:18" ht="12.75" x14ac:dyDescent="0.2">
      <c r="A96" s="109" t="s">
        <v>299</v>
      </c>
      <c r="B96" s="107"/>
      <c r="C96" s="107"/>
      <c r="D96" s="107"/>
      <c r="E96" s="107"/>
      <c r="F96" s="107"/>
      <c r="G96" s="107"/>
      <c r="H96" s="107"/>
      <c r="I96" s="107"/>
      <c r="J96" s="107"/>
      <c r="K96" s="107"/>
      <c r="L96" s="107"/>
      <c r="M96" s="107"/>
      <c r="N96" s="107"/>
      <c r="O96" s="107"/>
      <c r="P96" s="107"/>
      <c r="Q96" s="107"/>
      <c r="R96" s="107"/>
    </row>
    <row r="97" spans="1:30" ht="33" customHeight="1" x14ac:dyDescent="0.2">
      <c r="A97" s="421" t="s">
        <v>551</v>
      </c>
      <c r="B97" s="421"/>
      <c r="C97" s="421"/>
      <c r="D97" s="421"/>
      <c r="E97" s="421"/>
      <c r="F97" s="421"/>
      <c r="G97" s="421"/>
      <c r="H97" s="421"/>
      <c r="I97" s="421"/>
      <c r="J97" s="421"/>
      <c r="K97" s="421"/>
      <c r="L97" s="421"/>
      <c r="M97" s="202"/>
      <c r="N97" s="202"/>
      <c r="O97" s="202"/>
      <c r="P97" s="202"/>
      <c r="Q97" s="202"/>
      <c r="R97" s="202"/>
    </row>
    <row r="98" spans="1:30" ht="12.75" x14ac:dyDescent="0.2">
      <c r="A98" s="208"/>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c r="AA98" s="207"/>
      <c r="AB98" s="207"/>
      <c r="AC98" s="207"/>
      <c r="AD98" s="207"/>
    </row>
    <row r="99" spans="1:30" ht="12.75" x14ac:dyDescent="0.2">
      <c r="A99" s="208"/>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c r="AC99" s="207"/>
      <c r="AD99" s="207"/>
    </row>
    <row r="100" spans="1:30" ht="12.75" x14ac:dyDescent="0.2">
      <c r="A100" s="208"/>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row>
    <row r="101" spans="1:30" ht="12.75" x14ac:dyDescent="0.2">
      <c r="A101" s="208"/>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c r="AA101" s="207"/>
      <c r="AB101" s="207"/>
      <c r="AC101" s="207"/>
      <c r="AD101" s="207"/>
    </row>
    <row r="102" spans="1:30" ht="12.75" x14ac:dyDescent="0.2">
      <c r="A102" s="208"/>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c r="AA102" s="207"/>
      <c r="AB102" s="207"/>
      <c r="AC102" s="207"/>
      <c r="AD102" s="207"/>
    </row>
    <row r="103" spans="1:30" ht="12.75" x14ac:dyDescent="0.2">
      <c r="A103" s="208"/>
      <c r="B103" s="207"/>
      <c r="C103" s="207"/>
      <c r="D103" s="207"/>
      <c r="E103" s="207"/>
      <c r="F103" s="207"/>
      <c r="G103" s="207"/>
      <c r="H103" s="207"/>
      <c r="I103" s="207"/>
      <c r="J103" s="207"/>
      <c r="K103" s="207"/>
      <c r="L103" s="207"/>
      <c r="M103" s="207"/>
      <c r="N103" s="207"/>
      <c r="O103" s="207"/>
      <c r="P103" s="207"/>
      <c r="Q103" s="207"/>
      <c r="R103" s="207"/>
      <c r="S103" s="207"/>
      <c r="T103" s="207"/>
      <c r="U103" s="207"/>
      <c r="V103" s="207"/>
      <c r="W103" s="207"/>
      <c r="X103" s="207"/>
      <c r="Y103" s="207"/>
      <c r="Z103" s="207"/>
      <c r="AA103" s="207"/>
      <c r="AB103" s="207"/>
      <c r="AC103" s="207"/>
      <c r="AD103" s="207"/>
    </row>
    <row r="104" spans="1:30" ht="12.75" x14ac:dyDescent="0.2">
      <c r="A104" s="208"/>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c r="AC104" s="207"/>
      <c r="AD104" s="207"/>
    </row>
    <row r="105" spans="1:30" ht="12.75" x14ac:dyDescent="0.2">
      <c r="A105" s="208"/>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row>
    <row r="106" spans="1:30" ht="12.75" x14ac:dyDescent="0.2">
      <c r="A106" s="208"/>
      <c r="B106" s="207"/>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c r="AA106" s="207"/>
      <c r="AB106" s="207"/>
      <c r="AC106" s="207"/>
      <c r="AD106" s="207"/>
    </row>
    <row r="107" spans="1:30" ht="12.75" x14ac:dyDescent="0.2">
      <c r="A107" s="208"/>
      <c r="B107" s="207"/>
      <c r="C107" s="207"/>
      <c r="D107" s="207"/>
      <c r="E107" s="207"/>
      <c r="F107" s="207"/>
      <c r="G107" s="207"/>
      <c r="H107" s="207"/>
      <c r="I107" s="207"/>
      <c r="J107" s="207"/>
      <c r="K107" s="207"/>
      <c r="L107" s="207"/>
      <c r="M107" s="207"/>
      <c r="N107" s="207"/>
      <c r="O107" s="207"/>
      <c r="P107" s="207"/>
      <c r="Q107" s="207"/>
      <c r="R107" s="207"/>
      <c r="S107" s="207"/>
      <c r="T107" s="207"/>
      <c r="U107" s="207"/>
      <c r="V107" s="207"/>
      <c r="W107" s="207"/>
      <c r="X107" s="207"/>
      <c r="Y107" s="207"/>
      <c r="Z107" s="207"/>
      <c r="AA107" s="207"/>
      <c r="AB107" s="207"/>
      <c r="AC107" s="207"/>
      <c r="AD107" s="207"/>
    </row>
    <row r="108" spans="1:30" ht="12.75" x14ac:dyDescent="0.2">
      <c r="A108" s="208"/>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207"/>
      <c r="AD108" s="207"/>
    </row>
    <row r="109" spans="1:30" ht="12.75" x14ac:dyDescent="0.2">
      <c r="A109" s="208"/>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207"/>
      <c r="AD109" s="207"/>
    </row>
    <row r="110" spans="1:30" ht="12.75" x14ac:dyDescent="0.2">
      <c r="A110" s="208"/>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07"/>
      <c r="X110" s="207"/>
      <c r="Y110" s="207"/>
      <c r="Z110" s="207"/>
      <c r="AA110" s="207"/>
      <c r="AB110" s="207"/>
      <c r="AC110" s="207"/>
      <c r="AD110" s="207"/>
    </row>
    <row r="111" spans="1:30" ht="12.75" x14ac:dyDescent="0.2">
      <c r="A111" s="208"/>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row>
    <row r="112" spans="1:30" ht="12.75" x14ac:dyDescent="0.2">
      <c r="A112" s="208"/>
      <c r="B112" s="207"/>
      <c r="C112" s="207"/>
      <c r="D112" s="207"/>
      <c r="E112" s="207"/>
      <c r="F112" s="207"/>
      <c r="G112" s="207"/>
      <c r="H112" s="207"/>
      <c r="I112" s="207"/>
      <c r="J112" s="207"/>
      <c r="K112" s="207"/>
      <c r="L112" s="207"/>
      <c r="M112" s="207"/>
      <c r="N112" s="207"/>
      <c r="O112" s="207"/>
      <c r="P112" s="207"/>
      <c r="Q112" s="207"/>
      <c r="R112" s="207"/>
      <c r="S112" s="207"/>
      <c r="T112" s="207"/>
      <c r="U112" s="207"/>
      <c r="V112" s="207"/>
      <c r="W112" s="207"/>
      <c r="X112" s="207"/>
      <c r="Y112" s="207"/>
      <c r="Z112" s="207"/>
      <c r="AA112" s="207"/>
      <c r="AB112" s="207"/>
      <c r="AC112" s="207"/>
      <c r="AD112" s="207"/>
    </row>
    <row r="113" spans="1:30" ht="12.75" x14ac:dyDescent="0.2">
      <c r="A113" s="208"/>
      <c r="B113" s="207"/>
      <c r="C113" s="207"/>
      <c r="D113" s="207"/>
      <c r="E113" s="207"/>
      <c r="F113" s="207"/>
      <c r="G113" s="207"/>
      <c r="H113" s="207"/>
      <c r="I113" s="207"/>
      <c r="J113" s="207"/>
      <c r="K113" s="207"/>
      <c r="L113" s="207"/>
      <c r="M113" s="207"/>
      <c r="N113" s="207"/>
      <c r="O113" s="207"/>
      <c r="P113" s="207"/>
      <c r="Q113" s="207"/>
      <c r="R113" s="207"/>
      <c r="S113" s="207"/>
      <c r="T113" s="207"/>
      <c r="U113" s="207"/>
      <c r="V113" s="207"/>
      <c r="W113" s="207"/>
      <c r="X113" s="207"/>
      <c r="Y113" s="207"/>
      <c r="Z113" s="207"/>
      <c r="AA113" s="207"/>
      <c r="AB113" s="207"/>
      <c r="AC113" s="207"/>
      <c r="AD113" s="207"/>
    </row>
    <row r="114" spans="1:30" ht="12.75" x14ac:dyDescent="0.2">
      <c r="A114" s="208"/>
      <c r="B114" s="207"/>
      <c r="C114" s="207"/>
      <c r="D114" s="207"/>
      <c r="E114" s="207"/>
      <c r="F114" s="207"/>
      <c r="G114" s="207"/>
      <c r="H114" s="207"/>
      <c r="I114" s="207"/>
      <c r="J114" s="207"/>
      <c r="K114" s="207"/>
      <c r="L114" s="207"/>
      <c r="M114" s="207"/>
      <c r="N114" s="207"/>
      <c r="O114" s="207"/>
      <c r="P114" s="207"/>
      <c r="Q114" s="207"/>
      <c r="R114" s="207"/>
      <c r="S114" s="207"/>
      <c r="T114" s="207"/>
      <c r="U114" s="207"/>
      <c r="V114" s="207"/>
      <c r="W114" s="207"/>
      <c r="X114" s="207"/>
      <c r="Y114" s="207"/>
      <c r="Z114" s="207"/>
      <c r="AA114" s="207"/>
      <c r="AB114" s="207"/>
      <c r="AC114" s="207"/>
      <c r="AD114" s="207"/>
    </row>
    <row r="115" spans="1:30" ht="12.75" x14ac:dyDescent="0.2">
      <c r="A115" s="208"/>
      <c r="B115" s="207"/>
      <c r="C115" s="207"/>
      <c r="D115" s="207"/>
      <c r="E115" s="207"/>
      <c r="F115" s="207"/>
      <c r="G115" s="207"/>
      <c r="H115" s="207"/>
      <c r="I115" s="207"/>
      <c r="J115" s="207"/>
      <c r="K115" s="207"/>
      <c r="L115" s="207"/>
      <c r="M115" s="207"/>
      <c r="N115" s="207"/>
      <c r="O115" s="207"/>
      <c r="P115" s="207"/>
      <c r="Q115" s="207"/>
      <c r="R115" s="207"/>
      <c r="S115" s="207"/>
      <c r="T115" s="207"/>
      <c r="U115" s="207"/>
      <c r="V115" s="207"/>
      <c r="W115" s="207"/>
      <c r="X115" s="207"/>
      <c r="Y115" s="207"/>
      <c r="Z115" s="207"/>
      <c r="AA115" s="207"/>
      <c r="AB115" s="207"/>
      <c r="AC115" s="207"/>
      <c r="AD115" s="207"/>
    </row>
    <row r="116" spans="1:30" ht="12.75" x14ac:dyDescent="0.2">
      <c r="A116" s="208"/>
      <c r="B116" s="207"/>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c r="AA116" s="207"/>
      <c r="AB116" s="207"/>
      <c r="AC116" s="207"/>
      <c r="AD116" s="207"/>
    </row>
    <row r="117" spans="1:30" ht="12.75" x14ac:dyDescent="0.2">
      <c r="A117" s="208"/>
      <c r="B117" s="207"/>
      <c r="C117" s="207"/>
      <c r="D117" s="207"/>
      <c r="E117" s="207"/>
      <c r="F117" s="207"/>
      <c r="G117" s="207"/>
      <c r="H117" s="207"/>
      <c r="I117" s="207"/>
      <c r="J117" s="207"/>
      <c r="K117" s="207"/>
      <c r="L117" s="207"/>
      <c r="M117" s="207"/>
      <c r="N117" s="207"/>
      <c r="O117" s="207"/>
      <c r="P117" s="207"/>
      <c r="Q117" s="207"/>
      <c r="R117" s="207"/>
      <c r="S117" s="207"/>
      <c r="T117" s="207"/>
      <c r="U117" s="207"/>
      <c r="V117" s="207"/>
      <c r="W117" s="207"/>
      <c r="X117" s="207"/>
      <c r="Y117" s="207"/>
      <c r="Z117" s="207"/>
      <c r="AA117" s="207"/>
      <c r="AB117" s="207"/>
      <c r="AC117" s="207"/>
      <c r="AD117" s="207"/>
    </row>
  </sheetData>
  <customSheetViews>
    <customSheetView guid="{CD7E7F15-5922-455D-BCD4-EB9C71661AB8}" scale="80" hiddenColumns="1" topLeftCell="A22">
      <selection activeCell="J33" sqref="J33"/>
      <pageMargins left="0.70866141732283472" right="0.70866141732283472" top="0.38" bottom="0.42" header="0.31496062992125984" footer="0.31496062992125984"/>
      <pageSetup paperSize="8" scale="59" orientation="landscape" r:id="rId1"/>
    </customSheetView>
    <customSheetView guid="{F315ED84-C6CF-4066-B479-B6D8B5F89D58}" scale="80" hiddenRows="1" hiddenColumns="1" topLeftCell="A16">
      <selection activeCell="D74" sqref="D74"/>
      <pageMargins left="0.70866141732283472" right="0.70866141732283472" top="0.38" bottom="0.42" header="0.31496062992125984" footer="0.31496062992125984"/>
      <pageSetup paperSize="8" scale="59" orientation="landscape" r:id="rId2"/>
    </customSheetView>
    <customSheetView guid="{CF0946A5-1203-41F9-A9E6-036BE6A7C01A}" scale="80" hiddenColumns="1" topLeftCell="A22">
      <selection activeCell="J33" sqref="J33"/>
      <pageMargins left="0.70866141732283472" right="0.70866141732283472" top="0.38" bottom="0.42" header="0.31496062992125984" footer="0.31496062992125984"/>
      <pageSetup paperSize="8" scale="59" orientation="landscape" r:id="rId3"/>
    </customSheetView>
    <customSheetView guid="{47BBC61B-1B6D-44AF-9FA3-A75C7C5D0696}" scale="80" showPageBreaks="1" hiddenRows="1" hiddenColumns="1" topLeftCell="A61">
      <selection activeCell="AY64" sqref="AY64"/>
      <pageMargins left="0.70866141732283472" right="0.70866141732283472" top="0.38" bottom="0.42" header="0.31496062992125984" footer="0.31496062992125984"/>
      <pageSetup paperSize="8" scale="59" orientation="landscape" r:id="rId4"/>
    </customSheetView>
  </customSheetViews>
  <mergeCells count="14">
    <mergeCell ref="D24:F24"/>
    <mergeCell ref="G24:H24"/>
    <mergeCell ref="A97:L97"/>
    <mergeCell ref="A15:H15"/>
    <mergeCell ref="A16:H16"/>
    <mergeCell ref="A18:H18"/>
    <mergeCell ref="D23:F23"/>
    <mergeCell ref="G23:H23"/>
    <mergeCell ref="A13:H13"/>
    <mergeCell ref="A5:H5"/>
    <mergeCell ref="A7:H7"/>
    <mergeCell ref="A9:H9"/>
    <mergeCell ref="A10:H10"/>
    <mergeCell ref="A12:H12"/>
  </mergeCells>
  <printOptions horizontalCentered="1"/>
  <pageMargins left="0.23622047244094491" right="0.23622047244094491" top="0.74803149606299213" bottom="0.74803149606299213" header="0.31496062992125984" footer="0.31496062992125984"/>
  <pageSetup paperSize="8" scale="59" fitToWidth="2" orientation="landscape" r:id="rId5"/>
  <rowBreaks count="1" manualBreakCount="1">
    <brk id="73" max="37" man="1"/>
  </rowBreaks>
  <colBreaks count="1" manualBreakCount="1">
    <brk id="11" max="9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9" zoomScale="55" zoomScaleSheetLayoutView="55" workbookViewId="0">
      <selection activeCell="I4" sqref="I4"/>
    </sheetView>
  </sheetViews>
  <sheetFormatPr defaultRowHeight="15.75" x14ac:dyDescent="0.25"/>
  <cols>
    <col min="1" max="1" width="9.140625" style="57"/>
    <col min="2" max="2" width="37.7109375" style="57" customWidth="1"/>
    <col min="3" max="4" width="14" style="57" customWidth="1"/>
    <col min="5" max="6" width="14" style="57" hidden="1" customWidth="1"/>
    <col min="7" max="9" width="14"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9.140625"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9.140625"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9.140625"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9.140625"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9.140625"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9.140625"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9.140625"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9.140625"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9.140625"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9.140625"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9.140625"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9.140625"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9.140625"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9.140625"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9.140625"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9.140625"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9.140625"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9.140625"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9.140625"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9.140625"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9.140625"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9.140625"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9.140625"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9.140625"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9.140625"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9.140625"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9.140625"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9.140625"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9.140625"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9.140625"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9.140625"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9.140625"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9.140625"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9.140625"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9.140625"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9.140625"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9.140625"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9.140625"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9.140625"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9.140625"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9.140625"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9.140625"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9.140625"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9.140625"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9.140625"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9.140625"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9.140625"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9.140625"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9.140625"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9.140625"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9.140625"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9.140625"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9.140625"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9.140625"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9.140625"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9.140625"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9.140625"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9.140625"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9.140625"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9.140625"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9.140625"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9.140625"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9.140625"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6"/>
    </row>
    <row r="2" spans="1:44" ht="18.75" x14ac:dyDescent="0.3">
      <c r="L2" s="15"/>
    </row>
    <row r="3" spans="1:44" ht="18.75" x14ac:dyDescent="0.3">
      <c r="L3" s="15"/>
    </row>
    <row r="4" spans="1:44" ht="18.75" x14ac:dyDescent="0.3">
      <c r="K4" s="15"/>
    </row>
    <row r="5" spans="1:44" x14ac:dyDescent="0.25">
      <c r="A5" s="370" t="str">
        <f>'2. паспорт  ТП'!A4:S4</f>
        <v>Год раскрытия информации: 2026 год</v>
      </c>
      <c r="B5" s="370"/>
      <c r="C5" s="370"/>
      <c r="D5" s="370"/>
      <c r="E5" s="370"/>
      <c r="F5" s="370"/>
      <c r="G5" s="370"/>
      <c r="H5" s="370"/>
      <c r="I5" s="370"/>
      <c r="J5" s="370"/>
      <c r="K5" s="370"/>
      <c r="L5" s="37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71" t="s">
        <v>10</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 xml:space="preserve">Акционерное общество "Калининградская генерирующая компания" </v>
      </c>
      <c r="B9" s="372"/>
      <c r="C9" s="372"/>
      <c r="D9" s="372"/>
      <c r="E9" s="372"/>
      <c r="F9" s="372"/>
      <c r="G9" s="372"/>
      <c r="H9" s="372"/>
      <c r="I9" s="372"/>
      <c r="J9" s="372"/>
      <c r="K9" s="372"/>
      <c r="L9" s="372"/>
    </row>
    <row r="10" spans="1:44" x14ac:dyDescent="0.25">
      <c r="A10" s="376" t="s">
        <v>9</v>
      </c>
      <c r="B10" s="376"/>
      <c r="C10" s="376"/>
      <c r="D10" s="376"/>
      <c r="E10" s="376"/>
      <c r="F10" s="376"/>
      <c r="G10" s="376"/>
      <c r="H10" s="376"/>
      <c r="I10" s="376"/>
      <c r="J10" s="376"/>
      <c r="K10" s="376"/>
      <c r="L10" s="376"/>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H_KGK_03</v>
      </c>
      <c r="B12" s="372"/>
      <c r="C12" s="372"/>
      <c r="D12" s="372"/>
      <c r="E12" s="372"/>
      <c r="F12" s="372"/>
      <c r="G12" s="372"/>
      <c r="H12" s="372"/>
      <c r="I12" s="372"/>
      <c r="J12" s="372"/>
      <c r="K12" s="372"/>
      <c r="L12" s="372"/>
    </row>
    <row r="13" spans="1:44" x14ac:dyDescent="0.25">
      <c r="A13" s="376" t="s">
        <v>8</v>
      </c>
      <c r="B13" s="376"/>
      <c r="C13" s="376"/>
      <c r="D13" s="376"/>
      <c r="E13" s="376"/>
      <c r="F13" s="376"/>
      <c r="G13" s="376"/>
      <c r="H13" s="376"/>
      <c r="I13" s="376"/>
      <c r="J13" s="376"/>
      <c r="K13" s="376"/>
      <c r="L13" s="376"/>
    </row>
    <row r="14" spans="1:44" ht="18.75" x14ac:dyDescent="0.25">
      <c r="A14" s="377"/>
      <c r="B14" s="377"/>
      <c r="C14" s="377"/>
      <c r="D14" s="377"/>
      <c r="E14" s="377"/>
      <c r="F14" s="377"/>
      <c r="G14" s="377"/>
      <c r="H14" s="377"/>
      <c r="I14" s="377"/>
      <c r="J14" s="377"/>
      <c r="K14" s="377"/>
      <c r="L14" s="377"/>
    </row>
    <row r="15" spans="1:44" x14ac:dyDescent="0.25">
      <c r="A15"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5" s="372"/>
      <c r="C15" s="372"/>
      <c r="D15" s="372"/>
      <c r="E15" s="372"/>
      <c r="F15" s="372"/>
      <c r="G15" s="372"/>
      <c r="H15" s="372"/>
      <c r="I15" s="372"/>
      <c r="J15" s="372"/>
      <c r="K15" s="372"/>
      <c r="L15" s="372"/>
    </row>
    <row r="16" spans="1:44" x14ac:dyDescent="0.25">
      <c r="A16" s="376" t="s">
        <v>7</v>
      </c>
      <c r="B16" s="376"/>
      <c r="C16" s="376"/>
      <c r="D16" s="376"/>
      <c r="E16" s="376"/>
      <c r="F16" s="376"/>
      <c r="G16" s="376"/>
      <c r="H16" s="376"/>
      <c r="I16" s="376"/>
      <c r="J16" s="376"/>
      <c r="K16" s="376"/>
      <c r="L16" s="376"/>
    </row>
    <row r="17" spans="1:12" x14ac:dyDescent="0.25">
      <c r="L17" s="85"/>
    </row>
    <row r="18" spans="1:12" x14ac:dyDescent="0.25">
      <c r="K18" s="84"/>
    </row>
    <row r="19" spans="1:12" x14ac:dyDescent="0.25">
      <c r="A19" s="434" t="s">
        <v>504</v>
      </c>
      <c r="B19" s="434"/>
      <c r="C19" s="434"/>
      <c r="D19" s="434"/>
      <c r="E19" s="434"/>
      <c r="F19" s="434"/>
      <c r="G19" s="434"/>
      <c r="H19" s="434"/>
      <c r="I19" s="434"/>
      <c r="J19" s="434"/>
      <c r="K19" s="434"/>
      <c r="L19" s="434"/>
    </row>
    <row r="20" spans="1:12" x14ac:dyDescent="0.25">
      <c r="A20" s="59"/>
      <c r="B20" s="59"/>
      <c r="C20" s="83"/>
      <c r="D20" s="83"/>
      <c r="E20" s="83"/>
      <c r="F20" s="83"/>
      <c r="G20" s="83"/>
      <c r="H20" s="83"/>
      <c r="I20" s="83"/>
      <c r="J20" s="83"/>
      <c r="K20" s="83"/>
      <c r="L20" s="83"/>
    </row>
    <row r="21" spans="1:12" x14ac:dyDescent="0.25">
      <c r="A21" s="424" t="s">
        <v>226</v>
      </c>
      <c r="B21" s="424" t="s">
        <v>225</v>
      </c>
      <c r="C21" s="430" t="s">
        <v>435</v>
      </c>
      <c r="D21" s="430"/>
      <c r="E21" s="430"/>
      <c r="F21" s="430"/>
      <c r="G21" s="430"/>
      <c r="H21" s="430"/>
      <c r="I21" s="425" t="s">
        <v>224</v>
      </c>
      <c r="J21" s="427" t="s">
        <v>437</v>
      </c>
      <c r="K21" s="424" t="s">
        <v>223</v>
      </c>
      <c r="L21" s="426" t="s">
        <v>436</v>
      </c>
    </row>
    <row r="22" spans="1:12" x14ac:dyDescent="0.25">
      <c r="A22" s="424"/>
      <c r="B22" s="424"/>
      <c r="C22" s="431" t="s">
        <v>3</v>
      </c>
      <c r="D22" s="431"/>
      <c r="E22" s="139"/>
      <c r="F22" s="140"/>
      <c r="G22" s="432" t="s">
        <v>2</v>
      </c>
      <c r="H22" s="433"/>
      <c r="I22" s="425"/>
      <c r="J22" s="428"/>
      <c r="K22" s="424"/>
      <c r="L22" s="426"/>
    </row>
    <row r="23" spans="1:12" ht="31.5" x14ac:dyDescent="0.25">
      <c r="A23" s="424"/>
      <c r="B23" s="424"/>
      <c r="C23" s="82" t="s">
        <v>222</v>
      </c>
      <c r="D23" s="82" t="s">
        <v>221</v>
      </c>
      <c r="E23" s="82" t="s">
        <v>222</v>
      </c>
      <c r="F23" s="82" t="s">
        <v>221</v>
      </c>
      <c r="G23" s="82" t="s">
        <v>222</v>
      </c>
      <c r="H23" s="82" t="s">
        <v>221</v>
      </c>
      <c r="I23" s="425"/>
      <c r="J23" s="429"/>
      <c r="K23" s="424"/>
      <c r="L23" s="426"/>
    </row>
    <row r="24" spans="1:12" x14ac:dyDescent="0.25">
      <c r="A24" s="65">
        <v>1</v>
      </c>
      <c r="B24" s="65">
        <v>2</v>
      </c>
      <c r="C24" s="82">
        <v>3</v>
      </c>
      <c r="D24" s="82">
        <v>4</v>
      </c>
      <c r="E24" s="82">
        <v>5</v>
      </c>
      <c r="F24" s="82">
        <v>6</v>
      </c>
      <c r="G24" s="82">
        <v>7</v>
      </c>
      <c r="H24" s="82">
        <v>8</v>
      </c>
      <c r="I24" s="82">
        <v>9</v>
      </c>
      <c r="J24" s="82">
        <v>10</v>
      </c>
      <c r="K24" s="82">
        <v>11</v>
      </c>
      <c r="L24" s="82">
        <v>12</v>
      </c>
    </row>
    <row r="25" spans="1:12" ht="31.5" x14ac:dyDescent="0.25">
      <c r="A25" s="75">
        <v>1</v>
      </c>
      <c r="B25" s="76" t="s">
        <v>220</v>
      </c>
      <c r="C25" s="76"/>
      <c r="D25" s="80"/>
      <c r="E25" s="80"/>
      <c r="F25" s="80"/>
      <c r="G25" s="80"/>
      <c r="H25" s="80"/>
      <c r="I25" s="80"/>
      <c r="J25" s="80"/>
      <c r="K25" s="73"/>
      <c r="L25" s="93"/>
    </row>
    <row r="26" spans="1:12" x14ac:dyDescent="0.25">
      <c r="A26" s="75" t="s">
        <v>219</v>
      </c>
      <c r="B26" s="81" t="s">
        <v>442</v>
      </c>
      <c r="C26" s="209" t="s">
        <v>554</v>
      </c>
      <c r="D26" s="209" t="s">
        <v>554</v>
      </c>
      <c r="E26" s="80"/>
      <c r="F26" s="80"/>
      <c r="G26" s="209" t="s">
        <v>554</v>
      </c>
      <c r="H26" s="209" t="s">
        <v>554</v>
      </c>
      <c r="I26" s="209" t="s">
        <v>554</v>
      </c>
      <c r="J26" s="209" t="s">
        <v>554</v>
      </c>
      <c r="K26" s="209" t="s">
        <v>554</v>
      </c>
      <c r="L26" s="209" t="s">
        <v>554</v>
      </c>
    </row>
    <row r="27" spans="1:12" s="61" customFormat="1" ht="31.5" x14ac:dyDescent="0.25">
      <c r="A27" s="75" t="s">
        <v>218</v>
      </c>
      <c r="B27" s="81" t="s">
        <v>444</v>
      </c>
      <c r="C27" s="209" t="s">
        <v>554</v>
      </c>
      <c r="D27" s="209" t="s">
        <v>554</v>
      </c>
      <c r="E27" s="80"/>
      <c r="F27" s="80"/>
      <c r="G27" s="209" t="s">
        <v>554</v>
      </c>
      <c r="H27" s="209" t="s">
        <v>554</v>
      </c>
      <c r="I27" s="209" t="s">
        <v>554</v>
      </c>
      <c r="J27" s="209" t="s">
        <v>554</v>
      </c>
      <c r="K27" s="209" t="s">
        <v>554</v>
      </c>
      <c r="L27" s="209" t="s">
        <v>554</v>
      </c>
    </row>
    <row r="28" spans="1:12" s="61" customFormat="1" ht="63" x14ac:dyDescent="0.25">
      <c r="A28" s="75" t="s">
        <v>443</v>
      </c>
      <c r="B28" s="81" t="s">
        <v>448</v>
      </c>
      <c r="C28" s="209" t="s">
        <v>554</v>
      </c>
      <c r="D28" s="209" t="s">
        <v>554</v>
      </c>
      <c r="E28" s="80"/>
      <c r="F28" s="80"/>
      <c r="G28" s="209" t="s">
        <v>554</v>
      </c>
      <c r="H28" s="209" t="s">
        <v>554</v>
      </c>
      <c r="I28" s="209" t="s">
        <v>554</v>
      </c>
      <c r="J28" s="209" t="s">
        <v>554</v>
      </c>
      <c r="K28" s="209" t="s">
        <v>554</v>
      </c>
      <c r="L28" s="209" t="s">
        <v>554</v>
      </c>
    </row>
    <row r="29" spans="1:12" s="61" customFormat="1" ht="31.5" x14ac:dyDescent="0.25">
      <c r="A29" s="75" t="s">
        <v>217</v>
      </c>
      <c r="B29" s="81" t="s">
        <v>447</v>
      </c>
      <c r="C29" s="209" t="s">
        <v>554</v>
      </c>
      <c r="D29" s="209" t="s">
        <v>554</v>
      </c>
      <c r="E29" s="80"/>
      <c r="F29" s="80"/>
      <c r="G29" s="209" t="s">
        <v>554</v>
      </c>
      <c r="H29" s="209" t="s">
        <v>554</v>
      </c>
      <c r="I29" s="209" t="s">
        <v>554</v>
      </c>
      <c r="J29" s="209" t="s">
        <v>554</v>
      </c>
      <c r="K29" s="209" t="s">
        <v>554</v>
      </c>
      <c r="L29" s="209" t="s">
        <v>554</v>
      </c>
    </row>
    <row r="30" spans="1:12" s="61" customFormat="1" ht="31.5" x14ac:dyDescent="0.25">
      <c r="A30" s="75" t="s">
        <v>216</v>
      </c>
      <c r="B30" s="81" t="s">
        <v>449</v>
      </c>
      <c r="C30" s="209" t="s">
        <v>554</v>
      </c>
      <c r="D30" s="209" t="s">
        <v>554</v>
      </c>
      <c r="E30" s="80"/>
      <c r="F30" s="80"/>
      <c r="G30" s="209" t="s">
        <v>554</v>
      </c>
      <c r="H30" s="209" t="s">
        <v>554</v>
      </c>
      <c r="I30" s="209" t="s">
        <v>554</v>
      </c>
      <c r="J30" s="209" t="s">
        <v>554</v>
      </c>
      <c r="K30" s="209" t="s">
        <v>554</v>
      </c>
      <c r="L30" s="209" t="s">
        <v>554</v>
      </c>
    </row>
    <row r="31" spans="1:12" s="61" customFormat="1" ht="31.5" x14ac:dyDescent="0.25">
      <c r="A31" s="75" t="s">
        <v>215</v>
      </c>
      <c r="B31" s="74" t="s">
        <v>445</v>
      </c>
      <c r="C31" s="209" t="s">
        <v>554</v>
      </c>
      <c r="D31" s="209" t="s">
        <v>554</v>
      </c>
      <c r="E31" s="80"/>
      <c r="F31" s="80"/>
      <c r="G31" s="209" t="s">
        <v>554</v>
      </c>
      <c r="H31" s="209" t="s">
        <v>554</v>
      </c>
      <c r="I31" s="209" t="s">
        <v>554</v>
      </c>
      <c r="J31" s="209" t="s">
        <v>554</v>
      </c>
      <c r="K31" s="209" t="s">
        <v>554</v>
      </c>
      <c r="L31" s="209" t="s">
        <v>554</v>
      </c>
    </row>
    <row r="32" spans="1:12" s="61" customFormat="1" ht="31.5" x14ac:dyDescent="0.25">
      <c r="A32" s="75" t="s">
        <v>213</v>
      </c>
      <c r="B32" s="74" t="s">
        <v>450</v>
      </c>
      <c r="C32" s="209" t="s">
        <v>554</v>
      </c>
      <c r="D32" s="209" t="s">
        <v>554</v>
      </c>
      <c r="E32" s="80"/>
      <c r="F32" s="80"/>
      <c r="G32" s="209" t="s">
        <v>554</v>
      </c>
      <c r="H32" s="209" t="s">
        <v>554</v>
      </c>
      <c r="I32" s="209" t="s">
        <v>554</v>
      </c>
      <c r="J32" s="209" t="s">
        <v>554</v>
      </c>
      <c r="K32" s="209" t="s">
        <v>554</v>
      </c>
      <c r="L32" s="209" t="s">
        <v>554</v>
      </c>
    </row>
    <row r="33" spans="1:12" s="61" customFormat="1" ht="47.25" x14ac:dyDescent="0.25">
      <c r="A33" s="75" t="s">
        <v>461</v>
      </c>
      <c r="B33" s="74" t="s">
        <v>375</v>
      </c>
      <c r="C33" s="209" t="s">
        <v>554</v>
      </c>
      <c r="D33" s="209" t="s">
        <v>554</v>
      </c>
      <c r="E33" s="80"/>
      <c r="F33" s="80"/>
      <c r="G33" s="209" t="s">
        <v>554</v>
      </c>
      <c r="H33" s="209" t="s">
        <v>554</v>
      </c>
      <c r="I33" s="209" t="s">
        <v>554</v>
      </c>
      <c r="J33" s="209" t="s">
        <v>554</v>
      </c>
      <c r="K33" s="209" t="s">
        <v>554</v>
      </c>
      <c r="L33" s="209" t="s">
        <v>554</v>
      </c>
    </row>
    <row r="34" spans="1:12" s="61" customFormat="1" ht="63" x14ac:dyDescent="0.25">
      <c r="A34" s="75" t="s">
        <v>462</v>
      </c>
      <c r="B34" s="74" t="s">
        <v>454</v>
      </c>
      <c r="C34" s="209" t="s">
        <v>554</v>
      </c>
      <c r="D34" s="209" t="s">
        <v>554</v>
      </c>
      <c r="E34" s="79"/>
      <c r="F34" s="79"/>
      <c r="G34" s="209" t="s">
        <v>554</v>
      </c>
      <c r="H34" s="209" t="s">
        <v>554</v>
      </c>
      <c r="I34" s="209" t="s">
        <v>554</v>
      </c>
      <c r="J34" s="209" t="s">
        <v>554</v>
      </c>
      <c r="K34" s="209" t="s">
        <v>554</v>
      </c>
      <c r="L34" s="209" t="s">
        <v>554</v>
      </c>
    </row>
    <row r="35" spans="1:12" s="61" customFormat="1" ht="31.5" x14ac:dyDescent="0.25">
      <c r="A35" s="75" t="s">
        <v>463</v>
      </c>
      <c r="B35" s="74" t="s">
        <v>214</v>
      </c>
      <c r="C35" s="209" t="s">
        <v>554</v>
      </c>
      <c r="D35" s="209" t="s">
        <v>554</v>
      </c>
      <c r="E35" s="79"/>
      <c r="F35" s="79"/>
      <c r="G35" s="209" t="s">
        <v>554</v>
      </c>
      <c r="H35" s="209" t="s">
        <v>554</v>
      </c>
      <c r="I35" s="209" t="s">
        <v>554</v>
      </c>
      <c r="J35" s="209" t="s">
        <v>554</v>
      </c>
      <c r="K35" s="209" t="s">
        <v>554</v>
      </c>
      <c r="L35" s="209" t="s">
        <v>554</v>
      </c>
    </row>
    <row r="36" spans="1:12" ht="31.5" x14ac:dyDescent="0.25">
      <c r="A36" s="75" t="s">
        <v>464</v>
      </c>
      <c r="B36" s="74" t="s">
        <v>446</v>
      </c>
      <c r="C36" s="209" t="s">
        <v>554</v>
      </c>
      <c r="D36" s="209" t="s">
        <v>554</v>
      </c>
      <c r="E36" s="78"/>
      <c r="F36" s="77"/>
      <c r="G36" s="209" t="s">
        <v>554</v>
      </c>
      <c r="H36" s="209" t="s">
        <v>554</v>
      </c>
      <c r="I36" s="209" t="s">
        <v>554</v>
      </c>
      <c r="J36" s="209" t="s">
        <v>554</v>
      </c>
      <c r="K36" s="209" t="s">
        <v>554</v>
      </c>
      <c r="L36" s="209" t="s">
        <v>554</v>
      </c>
    </row>
    <row r="37" spans="1:12" x14ac:dyDescent="0.25">
      <c r="A37" s="75" t="s">
        <v>465</v>
      </c>
      <c r="B37" s="74" t="s">
        <v>212</v>
      </c>
      <c r="C37" s="209" t="s">
        <v>554</v>
      </c>
      <c r="D37" s="209" t="s">
        <v>554</v>
      </c>
      <c r="E37" s="78"/>
      <c r="F37" s="77"/>
      <c r="G37" s="209" t="s">
        <v>554</v>
      </c>
      <c r="H37" s="209" t="s">
        <v>554</v>
      </c>
      <c r="I37" s="209" t="s">
        <v>554</v>
      </c>
      <c r="J37" s="209" t="s">
        <v>554</v>
      </c>
      <c r="K37" s="209" t="s">
        <v>554</v>
      </c>
      <c r="L37" s="209" t="s">
        <v>554</v>
      </c>
    </row>
    <row r="38" spans="1:12" x14ac:dyDescent="0.25">
      <c r="A38" s="75" t="s">
        <v>466</v>
      </c>
      <c r="B38" s="76" t="s">
        <v>211</v>
      </c>
      <c r="C38" s="209" t="s">
        <v>554</v>
      </c>
      <c r="D38" s="209" t="s">
        <v>554</v>
      </c>
      <c r="E38" s="73"/>
      <c r="F38" s="73"/>
      <c r="G38" s="209" t="s">
        <v>554</v>
      </c>
      <c r="H38" s="209" t="s">
        <v>554</v>
      </c>
      <c r="I38" s="209" t="s">
        <v>554</v>
      </c>
      <c r="J38" s="209" t="s">
        <v>554</v>
      </c>
      <c r="K38" s="209" t="s">
        <v>554</v>
      </c>
      <c r="L38" s="209" t="s">
        <v>554</v>
      </c>
    </row>
    <row r="39" spans="1:12" ht="63" x14ac:dyDescent="0.25">
      <c r="A39" s="75">
        <v>2</v>
      </c>
      <c r="B39" s="74" t="s">
        <v>451</v>
      </c>
      <c r="C39" s="209" t="s">
        <v>554</v>
      </c>
      <c r="D39" s="209" t="s">
        <v>554</v>
      </c>
      <c r="E39" s="73"/>
      <c r="F39" s="73"/>
      <c r="G39" s="209" t="s">
        <v>554</v>
      </c>
      <c r="H39" s="209" t="s">
        <v>554</v>
      </c>
      <c r="I39" s="209" t="s">
        <v>554</v>
      </c>
      <c r="J39" s="209" t="s">
        <v>554</v>
      </c>
      <c r="K39" s="209" t="s">
        <v>554</v>
      </c>
      <c r="L39" s="209" t="s">
        <v>554</v>
      </c>
    </row>
    <row r="40" spans="1:12" x14ac:dyDescent="0.25">
      <c r="A40" s="75" t="s">
        <v>210</v>
      </c>
      <c r="B40" s="74" t="s">
        <v>453</v>
      </c>
      <c r="C40" s="209" t="s">
        <v>554</v>
      </c>
      <c r="D40" s="209" t="s">
        <v>554</v>
      </c>
      <c r="E40" s="73"/>
      <c r="F40" s="73"/>
      <c r="G40" s="209" t="s">
        <v>554</v>
      </c>
      <c r="H40" s="209" t="s">
        <v>554</v>
      </c>
      <c r="I40" s="209" t="s">
        <v>554</v>
      </c>
      <c r="J40" s="209" t="s">
        <v>554</v>
      </c>
      <c r="K40" s="209" t="s">
        <v>554</v>
      </c>
      <c r="L40" s="209" t="s">
        <v>554</v>
      </c>
    </row>
    <row r="41" spans="1:12" ht="47.25" x14ac:dyDescent="0.25">
      <c r="A41" s="75" t="s">
        <v>209</v>
      </c>
      <c r="B41" s="76" t="s">
        <v>534</v>
      </c>
      <c r="C41" s="209" t="s">
        <v>554</v>
      </c>
      <c r="D41" s="209" t="s">
        <v>554</v>
      </c>
      <c r="E41" s="73"/>
      <c r="F41" s="73"/>
      <c r="G41" s="209" t="s">
        <v>554</v>
      </c>
      <c r="H41" s="209" t="s">
        <v>554</v>
      </c>
      <c r="I41" s="209" t="s">
        <v>554</v>
      </c>
      <c r="J41" s="209" t="s">
        <v>554</v>
      </c>
      <c r="K41" s="209" t="s">
        <v>554</v>
      </c>
      <c r="L41" s="209" t="s">
        <v>554</v>
      </c>
    </row>
    <row r="42" spans="1:12" ht="31.5" x14ac:dyDescent="0.25">
      <c r="A42" s="75">
        <v>3</v>
      </c>
      <c r="B42" s="74" t="s">
        <v>452</v>
      </c>
      <c r="C42" s="209" t="s">
        <v>554</v>
      </c>
      <c r="D42" s="209" t="s">
        <v>554</v>
      </c>
      <c r="E42" s="73"/>
      <c r="F42" s="73"/>
      <c r="G42" s="209" t="s">
        <v>554</v>
      </c>
      <c r="H42" s="209" t="s">
        <v>554</v>
      </c>
      <c r="I42" s="209" t="s">
        <v>554</v>
      </c>
      <c r="J42" s="209" t="s">
        <v>554</v>
      </c>
      <c r="K42" s="209" t="s">
        <v>554</v>
      </c>
      <c r="L42" s="209" t="s">
        <v>554</v>
      </c>
    </row>
    <row r="43" spans="1:12" x14ac:dyDescent="0.25">
      <c r="A43" s="75" t="s">
        <v>208</v>
      </c>
      <c r="B43" s="74" t="s">
        <v>206</v>
      </c>
      <c r="C43" s="209" t="s">
        <v>554</v>
      </c>
      <c r="D43" s="209" t="s">
        <v>554</v>
      </c>
      <c r="E43" s="73"/>
      <c r="F43" s="73"/>
      <c r="G43" s="209" t="s">
        <v>554</v>
      </c>
      <c r="H43" s="209" t="s">
        <v>554</v>
      </c>
      <c r="I43" s="209" t="s">
        <v>554</v>
      </c>
      <c r="J43" s="209" t="s">
        <v>554</v>
      </c>
      <c r="K43" s="209" t="s">
        <v>554</v>
      </c>
      <c r="L43" s="209" t="s">
        <v>554</v>
      </c>
    </row>
    <row r="44" spans="1:12" x14ac:dyDescent="0.25">
      <c r="A44" s="75" t="s">
        <v>207</v>
      </c>
      <c r="B44" s="74" t="s">
        <v>204</v>
      </c>
      <c r="C44" s="209" t="s">
        <v>554</v>
      </c>
      <c r="D44" s="209" t="s">
        <v>554</v>
      </c>
      <c r="E44" s="73"/>
      <c r="F44" s="73"/>
      <c r="G44" s="209" t="s">
        <v>554</v>
      </c>
      <c r="H44" s="209" t="s">
        <v>554</v>
      </c>
      <c r="I44" s="209" t="s">
        <v>554</v>
      </c>
      <c r="J44" s="209" t="s">
        <v>554</v>
      </c>
      <c r="K44" s="209" t="s">
        <v>554</v>
      </c>
      <c r="L44" s="209" t="s">
        <v>554</v>
      </c>
    </row>
    <row r="45" spans="1:12" ht="78.75" x14ac:dyDescent="0.25">
      <c r="A45" s="75" t="s">
        <v>205</v>
      </c>
      <c r="B45" s="74" t="s">
        <v>457</v>
      </c>
      <c r="C45" s="209" t="s">
        <v>554</v>
      </c>
      <c r="D45" s="209" t="s">
        <v>554</v>
      </c>
      <c r="E45" s="73"/>
      <c r="F45" s="73"/>
      <c r="G45" s="209" t="s">
        <v>554</v>
      </c>
      <c r="H45" s="209" t="s">
        <v>554</v>
      </c>
      <c r="I45" s="209" t="s">
        <v>554</v>
      </c>
      <c r="J45" s="209" t="s">
        <v>554</v>
      </c>
      <c r="K45" s="209" t="s">
        <v>554</v>
      </c>
      <c r="L45" s="209" t="s">
        <v>554</v>
      </c>
    </row>
    <row r="46" spans="1:12" ht="157.5" x14ac:dyDescent="0.25">
      <c r="A46" s="75" t="s">
        <v>203</v>
      </c>
      <c r="B46" s="74" t="s">
        <v>455</v>
      </c>
      <c r="C46" s="209" t="s">
        <v>554</v>
      </c>
      <c r="D46" s="209" t="s">
        <v>554</v>
      </c>
      <c r="E46" s="73"/>
      <c r="F46" s="73"/>
      <c r="G46" s="209" t="s">
        <v>554</v>
      </c>
      <c r="H46" s="209" t="s">
        <v>554</v>
      </c>
      <c r="I46" s="209" t="s">
        <v>554</v>
      </c>
      <c r="J46" s="209" t="s">
        <v>554</v>
      </c>
      <c r="K46" s="209" t="s">
        <v>554</v>
      </c>
      <c r="L46" s="209" t="s">
        <v>554</v>
      </c>
    </row>
    <row r="47" spans="1:12" x14ac:dyDescent="0.25">
      <c r="A47" s="75" t="s">
        <v>201</v>
      </c>
      <c r="B47" s="74" t="s">
        <v>202</v>
      </c>
      <c r="C47" s="209" t="s">
        <v>554</v>
      </c>
      <c r="D47" s="209" t="s">
        <v>554</v>
      </c>
      <c r="E47" s="73"/>
      <c r="F47" s="73"/>
      <c r="G47" s="209" t="s">
        <v>554</v>
      </c>
      <c r="H47" s="209" t="s">
        <v>554</v>
      </c>
      <c r="I47" s="209" t="s">
        <v>554</v>
      </c>
      <c r="J47" s="209" t="s">
        <v>554</v>
      </c>
      <c r="K47" s="209" t="s">
        <v>554</v>
      </c>
      <c r="L47" s="209" t="s">
        <v>554</v>
      </c>
    </row>
    <row r="48" spans="1:12" ht="31.5" x14ac:dyDescent="0.25">
      <c r="A48" s="75" t="s">
        <v>467</v>
      </c>
      <c r="B48" s="76" t="s">
        <v>200</v>
      </c>
      <c r="C48" s="209" t="s">
        <v>554</v>
      </c>
      <c r="D48" s="209" t="s">
        <v>554</v>
      </c>
      <c r="E48" s="73"/>
      <c r="F48" s="73"/>
      <c r="G48" s="209" t="s">
        <v>554</v>
      </c>
      <c r="H48" s="209" t="s">
        <v>554</v>
      </c>
      <c r="I48" s="209" t="s">
        <v>554</v>
      </c>
      <c r="J48" s="209" t="s">
        <v>554</v>
      </c>
      <c r="K48" s="209" t="s">
        <v>554</v>
      </c>
      <c r="L48" s="209" t="s">
        <v>554</v>
      </c>
    </row>
    <row r="49" spans="1:12" ht="31.5" x14ac:dyDescent="0.25">
      <c r="A49" s="75">
        <v>4</v>
      </c>
      <c r="B49" s="74" t="s">
        <v>198</v>
      </c>
      <c r="C49" s="209" t="s">
        <v>554</v>
      </c>
      <c r="D49" s="209" t="s">
        <v>554</v>
      </c>
      <c r="E49" s="73"/>
      <c r="F49" s="73"/>
      <c r="G49" s="209" t="s">
        <v>554</v>
      </c>
      <c r="H49" s="209" t="s">
        <v>554</v>
      </c>
      <c r="I49" s="209" t="s">
        <v>554</v>
      </c>
      <c r="J49" s="209" t="s">
        <v>554</v>
      </c>
      <c r="K49" s="209" t="s">
        <v>554</v>
      </c>
      <c r="L49" s="209" t="s">
        <v>554</v>
      </c>
    </row>
    <row r="50" spans="1:12" ht="78.75" x14ac:dyDescent="0.25">
      <c r="A50" s="75" t="s">
        <v>199</v>
      </c>
      <c r="B50" s="74" t="s">
        <v>456</v>
      </c>
      <c r="C50" s="209" t="s">
        <v>554</v>
      </c>
      <c r="D50" s="209" t="s">
        <v>554</v>
      </c>
      <c r="E50" s="73"/>
      <c r="F50" s="73"/>
      <c r="G50" s="209" t="s">
        <v>554</v>
      </c>
      <c r="H50" s="209" t="s">
        <v>554</v>
      </c>
      <c r="I50" s="209" t="s">
        <v>554</v>
      </c>
      <c r="J50" s="209" t="s">
        <v>554</v>
      </c>
      <c r="K50" s="209" t="s">
        <v>554</v>
      </c>
      <c r="L50" s="209" t="s">
        <v>554</v>
      </c>
    </row>
    <row r="51" spans="1:12" ht="63" x14ac:dyDescent="0.25">
      <c r="A51" s="75" t="s">
        <v>197</v>
      </c>
      <c r="B51" s="74" t="s">
        <v>458</v>
      </c>
      <c r="C51" s="209" t="s">
        <v>554</v>
      </c>
      <c r="D51" s="209" t="s">
        <v>554</v>
      </c>
      <c r="E51" s="73"/>
      <c r="F51" s="73"/>
      <c r="G51" s="209" t="s">
        <v>554</v>
      </c>
      <c r="H51" s="209" t="s">
        <v>554</v>
      </c>
      <c r="I51" s="209" t="s">
        <v>554</v>
      </c>
      <c r="J51" s="209" t="s">
        <v>554</v>
      </c>
      <c r="K51" s="209" t="s">
        <v>554</v>
      </c>
      <c r="L51" s="209" t="s">
        <v>554</v>
      </c>
    </row>
    <row r="52" spans="1:12" ht="63" x14ac:dyDescent="0.25">
      <c r="A52" s="75" t="s">
        <v>195</v>
      </c>
      <c r="B52" s="74" t="s">
        <v>196</v>
      </c>
      <c r="C52" s="209" t="s">
        <v>554</v>
      </c>
      <c r="D52" s="209" t="s">
        <v>554</v>
      </c>
      <c r="E52" s="73"/>
      <c r="F52" s="73"/>
      <c r="G52" s="209" t="s">
        <v>554</v>
      </c>
      <c r="H52" s="209" t="s">
        <v>554</v>
      </c>
      <c r="I52" s="209" t="s">
        <v>554</v>
      </c>
      <c r="J52" s="209" t="s">
        <v>554</v>
      </c>
      <c r="K52" s="209" t="s">
        <v>554</v>
      </c>
      <c r="L52" s="209" t="s">
        <v>554</v>
      </c>
    </row>
    <row r="53" spans="1:12" ht="31.5" x14ac:dyDescent="0.25">
      <c r="A53" s="75" t="s">
        <v>193</v>
      </c>
      <c r="B53" s="143" t="s">
        <v>459</v>
      </c>
      <c r="C53" s="209" t="s">
        <v>554</v>
      </c>
      <c r="D53" s="209" t="s">
        <v>554</v>
      </c>
      <c r="E53" s="73"/>
      <c r="F53" s="73"/>
      <c r="G53" s="209" t="s">
        <v>554</v>
      </c>
      <c r="H53" s="209" t="s">
        <v>554</v>
      </c>
      <c r="I53" s="209" t="s">
        <v>554</v>
      </c>
      <c r="J53" s="209" t="s">
        <v>554</v>
      </c>
      <c r="K53" s="209" t="s">
        <v>554</v>
      </c>
      <c r="L53" s="209" t="s">
        <v>554</v>
      </c>
    </row>
    <row r="54" spans="1:12" ht="31.5" x14ac:dyDescent="0.25">
      <c r="A54" s="75" t="s">
        <v>460</v>
      </c>
      <c r="B54" s="74" t="s">
        <v>194</v>
      </c>
      <c r="C54" s="209" t="s">
        <v>554</v>
      </c>
      <c r="D54" s="209" t="s">
        <v>554</v>
      </c>
      <c r="E54" s="73"/>
      <c r="F54" s="73"/>
      <c r="G54" s="209" t="s">
        <v>554</v>
      </c>
      <c r="H54" s="209" t="s">
        <v>554</v>
      </c>
      <c r="I54" s="209" t="s">
        <v>554</v>
      </c>
      <c r="J54" s="209" t="s">
        <v>554</v>
      </c>
      <c r="K54" s="209" t="s">
        <v>554</v>
      </c>
      <c r="L54" s="209" t="s">
        <v>554</v>
      </c>
    </row>
  </sheetData>
  <customSheetViews>
    <customSheetView guid="{CD7E7F15-5922-455D-BCD4-EB9C71661AB8}" scale="60" showPageBreaks="1" fitToPage="1" printArea="1" hiddenColumns="1" view="pageBreakPreview" topLeftCell="A46">
      <selection activeCell="G33" sqref="G33:H34"/>
      <pageMargins left="0.70866141732283472" right="0.70866141732283472" top="0.74803149606299213" bottom="0.74803149606299213" header="0.31496062992125984" footer="0.31496062992125984"/>
      <pageSetup paperSize="8" scale="56" orientation="portrait" r:id="rId1"/>
    </customSheetView>
    <customSheetView guid="{F315ED84-C6CF-4066-B479-B6D8B5F89D58}" scale="60" showPageBreaks="1" fitToPage="1" printArea="1" hiddenColumns="1" view="pageBreakPreview" topLeftCell="A7">
      <selection activeCell="G17" sqref="G17:G18"/>
      <pageMargins left="0.70866141732283472" right="0.70866141732283472" top="0.74803149606299213" bottom="0.74803149606299213" header="0.31496062992125984" footer="0.31496062992125984"/>
      <pageSetup paperSize="8" scale="55" orientation="portrait" r:id="rId2"/>
    </customSheetView>
    <customSheetView guid="{CF0946A5-1203-41F9-A9E6-036BE6A7C01A}" scale="60" showPageBreaks="1" fitToPage="1" printArea="1" hiddenColumns="1" view="pageBreakPreview" topLeftCell="A7">
      <selection activeCell="G17" sqref="G17:G18"/>
      <pageMargins left="0.70866141732283472" right="0.70866141732283472" top="0.74803149606299213" bottom="0.74803149606299213" header="0.31496062992125984" footer="0.31496062992125984"/>
      <pageSetup paperSize="8" scale="56" orientation="portrait" r:id="rId3"/>
    </customSheetView>
    <customSheetView guid="{47BBC61B-1B6D-44AF-9FA3-A75C7C5D0696}" scale="60" showPageBreaks="1" fitToPage="1" printArea="1" hiddenColumns="1" view="pageBreakPreview" topLeftCell="A7">
      <selection activeCell="G17" sqref="G17:G18"/>
      <pageMargins left="0.70866141732283472" right="0.70866141732283472" top="0.74803149606299213" bottom="0.74803149606299213" header="0.31496062992125984" footer="0.31496062992125984"/>
      <pageSetup paperSize="8"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8" scale="61"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H92"/>
  <sheetViews>
    <sheetView view="pageBreakPreview" topLeftCell="A13" zoomScale="55" zoomScaleNormal="70" zoomScaleSheetLayoutView="55" workbookViewId="0">
      <pane xSplit="10" ySplit="11" topLeftCell="AC24" activePane="bottomRight" state="frozen"/>
      <selection activeCell="A13" sqref="A13"/>
      <selection pane="topRight" activeCell="K13" sqref="K13"/>
      <selection pane="bottomLeft" activeCell="A24" sqref="A24"/>
      <selection pane="bottomRight" activeCell="BQ50" sqref="BQ50"/>
    </sheetView>
  </sheetViews>
  <sheetFormatPr defaultColWidth="9.140625" defaultRowHeight="15.75" outlineLevelCol="1" x14ac:dyDescent="0.25"/>
  <cols>
    <col min="1" max="1" width="9.140625" style="56" customWidth="1"/>
    <col min="2" max="2" width="57.85546875" style="56" customWidth="1"/>
    <col min="3" max="3" width="13" style="56" customWidth="1"/>
    <col min="4" max="4" width="17.85546875" style="56" customWidth="1"/>
    <col min="5" max="5" width="20.42578125" style="56" hidden="1" customWidth="1" outlineLevel="1"/>
    <col min="6" max="10" width="18.7109375" style="56" hidden="1" customWidth="1" outlineLevel="1"/>
    <col min="11" max="11" width="18.7109375" style="56" customWidth="1" collapsed="1"/>
    <col min="12" max="12" width="12.85546875" style="57" customWidth="1"/>
    <col min="13" max="13" width="7.85546875" style="57" customWidth="1"/>
    <col min="14" max="16" width="7.5703125" style="57" customWidth="1"/>
    <col min="17" max="17" width="8.5703125" style="56" customWidth="1"/>
    <col min="18" max="18" width="7.5703125" style="56" customWidth="1"/>
    <col min="19" max="19" width="9.140625" style="56" customWidth="1"/>
    <col min="20" max="31" width="7.5703125" style="56" customWidth="1"/>
    <col min="32" max="32" width="8.140625" style="56" customWidth="1"/>
    <col min="33" max="33" width="8.7109375" style="56" customWidth="1"/>
    <col min="34" max="34" width="7.28515625" style="56" customWidth="1"/>
    <col min="35" max="36" width="9.140625" style="56"/>
    <col min="37" max="37" width="10.42578125" style="56" bestFit="1" customWidth="1"/>
    <col min="38" max="72" width="9.140625" style="56"/>
    <col min="73" max="74" width="9.140625" style="56" customWidth="1"/>
    <col min="75" max="84" width="9.140625" style="56"/>
    <col min="85" max="85" width="12" style="56" customWidth="1"/>
    <col min="86" max="86" width="17.28515625" style="56" customWidth="1"/>
    <col min="87" max="87" width="9.7109375" style="56" bestFit="1" customWidth="1"/>
    <col min="88" max="16384" width="9.140625" style="56"/>
  </cols>
  <sheetData>
    <row r="1" spans="1:34" ht="18.75" x14ac:dyDescent="0.25">
      <c r="A1" s="57"/>
      <c r="B1" s="57"/>
      <c r="C1" s="57"/>
      <c r="D1" s="57"/>
      <c r="E1" s="57"/>
      <c r="F1" s="57"/>
      <c r="G1" s="57"/>
      <c r="H1" s="57"/>
      <c r="I1" s="57"/>
      <c r="J1" s="57"/>
      <c r="K1" s="57"/>
      <c r="Q1" s="57"/>
      <c r="R1" s="57"/>
      <c r="X1" s="36"/>
    </row>
    <row r="2" spans="1:34" ht="18.75" x14ac:dyDescent="0.3">
      <c r="A2" s="57"/>
      <c r="B2" s="57"/>
      <c r="C2" s="57"/>
      <c r="D2" s="57"/>
      <c r="E2" s="57"/>
      <c r="F2" s="57"/>
      <c r="G2" s="57"/>
      <c r="H2" s="57"/>
      <c r="I2" s="57"/>
      <c r="J2" s="57"/>
      <c r="K2" s="57"/>
      <c r="Q2" s="57"/>
      <c r="R2" s="57"/>
      <c r="X2" s="15"/>
    </row>
    <row r="3" spans="1:34" ht="18.75" x14ac:dyDescent="0.3">
      <c r="A3" s="57"/>
      <c r="B3" s="57"/>
      <c r="C3" s="57"/>
      <c r="D3" s="57"/>
      <c r="E3" s="57"/>
      <c r="F3" s="57"/>
      <c r="G3" s="57"/>
      <c r="H3" s="57"/>
      <c r="I3" s="57"/>
      <c r="J3" s="57"/>
      <c r="K3" s="57"/>
      <c r="Q3" s="57"/>
      <c r="R3" s="57"/>
      <c r="X3" s="15"/>
    </row>
    <row r="4" spans="1:34" ht="18.75" customHeight="1" x14ac:dyDescent="0.25">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row>
    <row r="5" spans="1:34" ht="18.75" x14ac:dyDescent="0.3">
      <c r="A5" s="57"/>
      <c r="B5" s="57"/>
      <c r="C5" s="57"/>
      <c r="D5" s="57"/>
      <c r="E5" s="57"/>
      <c r="F5" s="57"/>
      <c r="G5" s="57"/>
      <c r="H5" s="57"/>
      <c r="I5" s="57"/>
      <c r="J5" s="57"/>
      <c r="K5" s="57"/>
      <c r="Q5" s="57"/>
      <c r="R5" s="57"/>
      <c r="AH5" s="15"/>
    </row>
    <row r="6" spans="1:34" ht="18.75" x14ac:dyDescent="0.25">
      <c r="A6" s="437" t="s">
        <v>10</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row>
    <row r="7" spans="1:34" ht="18.75" x14ac:dyDescent="0.25">
      <c r="A7" s="210"/>
      <c r="B7" s="210"/>
      <c r="C7" s="210"/>
      <c r="D7" s="210"/>
      <c r="E7" s="210"/>
      <c r="F7" s="210"/>
      <c r="G7" s="210"/>
      <c r="H7" s="210"/>
      <c r="I7" s="210"/>
      <c r="J7" s="210"/>
      <c r="K7" s="210"/>
      <c r="L7" s="210"/>
      <c r="M7" s="210"/>
      <c r="N7" s="210"/>
      <c r="O7" s="211"/>
      <c r="P7" s="211"/>
      <c r="Q7" s="211"/>
      <c r="R7" s="211"/>
      <c r="S7" s="211"/>
      <c r="T7" s="211"/>
      <c r="U7" s="211"/>
      <c r="V7" s="211"/>
      <c r="W7" s="211"/>
      <c r="X7" s="211"/>
      <c r="Y7" s="211"/>
      <c r="Z7" s="211"/>
      <c r="AA7" s="211"/>
      <c r="AB7" s="211"/>
      <c r="AC7" s="211"/>
      <c r="AD7" s="211"/>
      <c r="AE7" s="211"/>
      <c r="AF7" s="211"/>
      <c r="AG7" s="211"/>
      <c r="AH7" s="211"/>
    </row>
    <row r="8" spans="1:34" x14ac:dyDescent="0.25">
      <c r="A8" s="438" t="str">
        <f>'1. паспорт местоположение'!A9:C9</f>
        <v xml:space="preserve">Акционерное общество "Калининградская генерирующая компания" </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row>
    <row r="9" spans="1:34"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row>
    <row r="10" spans="1:34" ht="18.75" x14ac:dyDescent="0.25">
      <c r="A10" s="210"/>
      <c r="B10" s="210"/>
      <c r="C10" s="210"/>
      <c r="D10" s="210"/>
      <c r="E10" s="210"/>
      <c r="F10" s="210"/>
      <c r="G10" s="210"/>
      <c r="H10" s="210"/>
      <c r="I10" s="210"/>
      <c r="J10" s="210"/>
      <c r="K10" s="210"/>
      <c r="L10" s="210"/>
      <c r="M10" s="210"/>
      <c r="N10" s="210"/>
      <c r="O10" s="211"/>
      <c r="P10" s="211"/>
      <c r="Q10" s="211"/>
      <c r="R10" s="211"/>
      <c r="S10" s="211"/>
      <c r="T10" s="211"/>
      <c r="U10" s="211"/>
      <c r="V10" s="211"/>
      <c r="W10" s="211"/>
      <c r="X10" s="211"/>
      <c r="Y10" s="211"/>
      <c r="Z10" s="211"/>
      <c r="AA10" s="211"/>
      <c r="AB10" s="211"/>
      <c r="AC10" s="211"/>
      <c r="AD10" s="211"/>
      <c r="AE10" s="211"/>
      <c r="AF10" s="211"/>
      <c r="AG10" s="211"/>
      <c r="AH10" s="211"/>
    </row>
    <row r="11" spans="1:34" x14ac:dyDescent="0.25">
      <c r="A11" s="438" t="str">
        <f>'1. паспорт местоположение'!A12:C12</f>
        <v>H_KGK_03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row>
    <row r="12" spans="1:34"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row>
    <row r="13" spans="1:34" ht="16.5" customHeight="1" x14ac:dyDescent="0.3">
      <c r="A13" s="212"/>
      <c r="B13" s="212"/>
      <c r="C13" s="212"/>
      <c r="D13" s="212"/>
      <c r="E13" s="212"/>
      <c r="F13" s="212"/>
      <c r="G13" s="212"/>
      <c r="H13" s="212"/>
      <c r="I13" s="212"/>
      <c r="J13" s="212"/>
      <c r="K13" s="212"/>
      <c r="L13" s="212"/>
      <c r="M13" s="212"/>
      <c r="N13" s="212"/>
      <c r="O13" s="71"/>
      <c r="P13" s="71"/>
      <c r="Q13" s="71"/>
      <c r="R13" s="71"/>
      <c r="S13" s="71"/>
      <c r="T13" s="71"/>
      <c r="U13" s="71"/>
      <c r="V13" s="71"/>
      <c r="W13" s="71"/>
      <c r="X13" s="71"/>
      <c r="Y13" s="71"/>
      <c r="Z13" s="71"/>
      <c r="AA13" s="71"/>
      <c r="AB13" s="71"/>
      <c r="AC13" s="71"/>
      <c r="AD13" s="71"/>
      <c r="AE13" s="71"/>
      <c r="AF13" s="71"/>
      <c r="AG13" s="71"/>
      <c r="AH13" s="71"/>
    </row>
    <row r="14" spans="1:34" x14ac:dyDescent="0.25">
      <c r="A14" s="440" t="str">
        <f>'1. паспорт местоположение'!A15:C15</f>
        <v>Реконструкция Зеленоградской ВЭС без изменения установленной мощности с переносом места расположения в п. Ушаково</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row>
    <row r="15" spans="1:34"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row>
    <row r="16" spans="1:34"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row>
    <row r="17" spans="1:86" x14ac:dyDescent="0.25">
      <c r="A17" s="57"/>
      <c r="Q17" s="57"/>
      <c r="R17" s="57"/>
      <c r="S17" s="57"/>
      <c r="T17" s="57"/>
      <c r="U17" s="57"/>
      <c r="V17" s="57"/>
      <c r="W17" s="57"/>
      <c r="X17" s="57"/>
      <c r="Y17" s="57"/>
      <c r="Z17" s="57"/>
      <c r="AA17" s="57"/>
      <c r="AB17" s="57"/>
      <c r="AC17" s="57"/>
      <c r="AD17" s="57"/>
      <c r="AE17" s="57"/>
      <c r="AF17" s="57"/>
      <c r="AG17" s="57"/>
    </row>
    <row r="18" spans="1:86" x14ac:dyDescent="0.25">
      <c r="A18" s="442" t="s">
        <v>505</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row>
    <row r="19" spans="1:86" x14ac:dyDescent="0.25">
      <c r="A19" s="57"/>
      <c r="B19" s="57"/>
      <c r="C19" s="57"/>
      <c r="D19" s="57"/>
      <c r="E19" s="57"/>
      <c r="F19" s="57"/>
      <c r="G19" s="57"/>
      <c r="H19" s="57"/>
      <c r="I19" s="57"/>
      <c r="J19" s="57"/>
      <c r="K19" s="57"/>
      <c r="Q19" s="57"/>
      <c r="R19" s="57"/>
      <c r="S19" s="57"/>
      <c r="T19" s="57"/>
      <c r="U19" s="57"/>
      <c r="V19" s="57"/>
      <c r="W19" s="57"/>
      <c r="X19" s="57"/>
      <c r="Y19" s="57"/>
      <c r="Z19" s="57"/>
      <c r="AA19" s="57"/>
      <c r="AB19" s="57"/>
      <c r="AC19" s="57"/>
      <c r="AD19" s="57"/>
      <c r="AE19" s="57"/>
      <c r="AF19" s="57"/>
      <c r="AG19" s="57"/>
    </row>
    <row r="20" spans="1:86" ht="33" customHeight="1" x14ac:dyDescent="0.25">
      <c r="A20" s="443" t="s">
        <v>192</v>
      </c>
      <c r="B20" s="443" t="s">
        <v>191</v>
      </c>
      <c r="C20" s="424" t="s">
        <v>190</v>
      </c>
      <c r="D20" s="424"/>
      <c r="E20" s="445" t="s">
        <v>189</v>
      </c>
      <c r="F20" s="446"/>
      <c r="G20" s="446"/>
      <c r="H20" s="446"/>
      <c r="I20" s="446"/>
      <c r="J20" s="446"/>
      <c r="K20" s="447"/>
      <c r="L20" s="443" t="s">
        <v>563</v>
      </c>
      <c r="M20" s="435" t="s">
        <v>537</v>
      </c>
      <c r="N20" s="436"/>
      <c r="O20" s="436"/>
      <c r="P20" s="436"/>
      <c r="Q20" s="435" t="s">
        <v>538</v>
      </c>
      <c r="R20" s="436"/>
      <c r="S20" s="436"/>
      <c r="T20" s="436"/>
      <c r="U20" s="435" t="s">
        <v>539</v>
      </c>
      <c r="V20" s="436"/>
      <c r="W20" s="436"/>
      <c r="X20" s="436"/>
      <c r="Y20" s="435" t="s">
        <v>540</v>
      </c>
      <c r="Z20" s="436"/>
      <c r="AA20" s="436"/>
      <c r="AB20" s="436"/>
      <c r="AC20" s="435" t="s">
        <v>564</v>
      </c>
      <c r="AD20" s="436"/>
      <c r="AE20" s="436"/>
      <c r="AF20" s="436"/>
      <c r="AG20" s="435" t="s">
        <v>565</v>
      </c>
      <c r="AH20" s="436"/>
      <c r="AI20" s="436"/>
      <c r="AJ20" s="436"/>
      <c r="AK20" s="435" t="s">
        <v>566</v>
      </c>
      <c r="AL20" s="436"/>
      <c r="AM20" s="436"/>
      <c r="AN20" s="436"/>
      <c r="AO20" s="435" t="s">
        <v>567</v>
      </c>
      <c r="AP20" s="436"/>
      <c r="AQ20" s="436"/>
      <c r="AR20" s="436"/>
      <c r="AS20" s="435" t="s">
        <v>568</v>
      </c>
      <c r="AT20" s="436"/>
      <c r="AU20" s="436"/>
      <c r="AV20" s="436"/>
      <c r="AW20" s="435" t="s">
        <v>569</v>
      </c>
      <c r="AX20" s="436"/>
      <c r="AY20" s="436"/>
      <c r="AZ20" s="436"/>
      <c r="BA20" s="435" t="s">
        <v>570</v>
      </c>
      <c r="BB20" s="436"/>
      <c r="BC20" s="436"/>
      <c r="BD20" s="436"/>
      <c r="BE20" s="435" t="s">
        <v>571</v>
      </c>
      <c r="BF20" s="436"/>
      <c r="BG20" s="436"/>
      <c r="BH20" s="436"/>
      <c r="BI20" s="435" t="s">
        <v>572</v>
      </c>
      <c r="BJ20" s="436"/>
      <c r="BK20" s="436"/>
      <c r="BL20" s="436"/>
      <c r="BM20" s="435" t="s">
        <v>573</v>
      </c>
      <c r="BN20" s="436"/>
      <c r="BO20" s="436"/>
      <c r="BP20" s="436"/>
      <c r="BQ20" s="435" t="s">
        <v>574</v>
      </c>
      <c r="BR20" s="436"/>
      <c r="BS20" s="436"/>
      <c r="BT20" s="436"/>
      <c r="BU20" s="435" t="s">
        <v>575</v>
      </c>
      <c r="BV20" s="436"/>
      <c r="BW20" s="436"/>
      <c r="BX20" s="436"/>
      <c r="BY20" s="435" t="s">
        <v>588</v>
      </c>
      <c r="BZ20" s="436"/>
      <c r="CA20" s="436"/>
      <c r="CB20" s="436"/>
      <c r="CC20" s="435" t="s">
        <v>593</v>
      </c>
      <c r="CD20" s="436"/>
      <c r="CE20" s="436"/>
      <c r="CF20" s="436"/>
      <c r="CG20" s="455" t="s">
        <v>188</v>
      </c>
      <c r="CH20" s="456"/>
    </row>
    <row r="21" spans="1:86" ht="99.75" customHeight="1" x14ac:dyDescent="0.25">
      <c r="A21" s="444"/>
      <c r="B21" s="444"/>
      <c r="C21" s="424"/>
      <c r="D21" s="424"/>
      <c r="E21" s="448"/>
      <c r="F21" s="449"/>
      <c r="G21" s="449"/>
      <c r="H21" s="449"/>
      <c r="I21" s="449"/>
      <c r="J21" s="449"/>
      <c r="K21" s="450"/>
      <c r="L21" s="444"/>
      <c r="M21" s="424" t="s">
        <v>3</v>
      </c>
      <c r="N21" s="424"/>
      <c r="O21" s="424" t="s">
        <v>553</v>
      </c>
      <c r="P21" s="424"/>
      <c r="Q21" s="424" t="s">
        <v>3</v>
      </c>
      <c r="R21" s="424"/>
      <c r="S21" s="424" t="s">
        <v>553</v>
      </c>
      <c r="T21" s="424"/>
      <c r="U21" s="424" t="s">
        <v>3</v>
      </c>
      <c r="V21" s="424"/>
      <c r="W21" s="424" t="s">
        <v>553</v>
      </c>
      <c r="X21" s="424"/>
      <c r="Y21" s="424" t="s">
        <v>3</v>
      </c>
      <c r="Z21" s="424"/>
      <c r="AA21" s="424" t="s">
        <v>553</v>
      </c>
      <c r="AB21" s="424"/>
      <c r="AC21" s="424" t="s">
        <v>3</v>
      </c>
      <c r="AD21" s="424"/>
      <c r="AE21" s="424" t="s">
        <v>553</v>
      </c>
      <c r="AF21" s="424"/>
      <c r="AG21" s="424" t="s">
        <v>3</v>
      </c>
      <c r="AH21" s="424"/>
      <c r="AI21" s="424" t="s">
        <v>553</v>
      </c>
      <c r="AJ21" s="424"/>
      <c r="AK21" s="424" t="s">
        <v>3</v>
      </c>
      <c r="AL21" s="424"/>
      <c r="AM21" s="424" t="s">
        <v>553</v>
      </c>
      <c r="AN21" s="424"/>
      <c r="AO21" s="424" t="s">
        <v>3</v>
      </c>
      <c r="AP21" s="424"/>
      <c r="AQ21" s="424" t="s">
        <v>553</v>
      </c>
      <c r="AR21" s="424"/>
      <c r="AS21" s="424" t="s">
        <v>3</v>
      </c>
      <c r="AT21" s="424"/>
      <c r="AU21" s="424" t="s">
        <v>553</v>
      </c>
      <c r="AV21" s="424"/>
      <c r="AW21" s="424" t="s">
        <v>3</v>
      </c>
      <c r="AX21" s="424"/>
      <c r="AY21" s="424" t="s">
        <v>186</v>
      </c>
      <c r="AZ21" s="424"/>
      <c r="BA21" s="424" t="s">
        <v>3</v>
      </c>
      <c r="BB21" s="424"/>
      <c r="BC21" s="424" t="s">
        <v>186</v>
      </c>
      <c r="BD21" s="424"/>
      <c r="BE21" s="424" t="s">
        <v>3</v>
      </c>
      <c r="BF21" s="424"/>
      <c r="BG21" s="424" t="s">
        <v>186</v>
      </c>
      <c r="BH21" s="424"/>
      <c r="BI21" s="424" t="s">
        <v>3</v>
      </c>
      <c r="BJ21" s="424"/>
      <c r="BK21" s="424" t="s">
        <v>186</v>
      </c>
      <c r="BL21" s="424"/>
      <c r="BM21" s="424" t="s">
        <v>3</v>
      </c>
      <c r="BN21" s="424"/>
      <c r="BO21" s="424" t="s">
        <v>186</v>
      </c>
      <c r="BP21" s="424"/>
      <c r="BQ21" s="424" t="s">
        <v>3</v>
      </c>
      <c r="BR21" s="424"/>
      <c r="BS21" s="424" t="s">
        <v>186</v>
      </c>
      <c r="BT21" s="424"/>
      <c r="BU21" s="424" t="s">
        <v>3</v>
      </c>
      <c r="BV21" s="424"/>
      <c r="BW21" s="424" t="s">
        <v>186</v>
      </c>
      <c r="BX21" s="424"/>
      <c r="BY21" s="424" t="s">
        <v>3</v>
      </c>
      <c r="BZ21" s="424"/>
      <c r="CA21" s="424" t="s">
        <v>186</v>
      </c>
      <c r="CB21" s="424"/>
      <c r="CC21" s="424" t="s">
        <v>3</v>
      </c>
      <c r="CD21" s="424"/>
      <c r="CE21" s="424" t="s">
        <v>186</v>
      </c>
      <c r="CF21" s="424"/>
      <c r="CG21" s="457"/>
      <c r="CH21" s="458"/>
    </row>
    <row r="22" spans="1:86" ht="89.25" customHeight="1" x14ac:dyDescent="0.25">
      <c r="A22" s="431"/>
      <c r="B22" s="431"/>
      <c r="C22" s="351" t="s">
        <v>3</v>
      </c>
      <c r="D22" s="351" t="s">
        <v>186</v>
      </c>
      <c r="E22" s="70" t="s">
        <v>594</v>
      </c>
      <c r="F22" s="70" t="s">
        <v>595</v>
      </c>
      <c r="G22" s="70" t="s">
        <v>606</v>
      </c>
      <c r="H22" s="70" t="s">
        <v>607</v>
      </c>
      <c r="I22" s="70" t="s">
        <v>608</v>
      </c>
      <c r="J22" s="70" t="s">
        <v>610</v>
      </c>
      <c r="K22" s="70" t="s">
        <v>611</v>
      </c>
      <c r="L22" s="431"/>
      <c r="M22" s="338" t="s">
        <v>485</v>
      </c>
      <c r="N22" s="338" t="s">
        <v>486</v>
      </c>
      <c r="O22" s="338" t="s">
        <v>485</v>
      </c>
      <c r="P22" s="338" t="s">
        <v>486</v>
      </c>
      <c r="Q22" s="338" t="s">
        <v>485</v>
      </c>
      <c r="R22" s="338" t="s">
        <v>486</v>
      </c>
      <c r="S22" s="338" t="s">
        <v>485</v>
      </c>
      <c r="T22" s="338" t="s">
        <v>486</v>
      </c>
      <c r="U22" s="338" t="s">
        <v>485</v>
      </c>
      <c r="V22" s="338" t="s">
        <v>486</v>
      </c>
      <c r="W22" s="338" t="s">
        <v>485</v>
      </c>
      <c r="X22" s="338" t="s">
        <v>486</v>
      </c>
      <c r="Y22" s="338" t="s">
        <v>485</v>
      </c>
      <c r="Z22" s="338" t="s">
        <v>486</v>
      </c>
      <c r="AA22" s="338" t="s">
        <v>485</v>
      </c>
      <c r="AB22" s="338" t="s">
        <v>486</v>
      </c>
      <c r="AC22" s="338" t="s">
        <v>485</v>
      </c>
      <c r="AD22" s="338" t="s">
        <v>486</v>
      </c>
      <c r="AE22" s="338" t="s">
        <v>485</v>
      </c>
      <c r="AF22" s="338" t="s">
        <v>486</v>
      </c>
      <c r="AG22" s="338" t="s">
        <v>485</v>
      </c>
      <c r="AH22" s="338" t="s">
        <v>486</v>
      </c>
      <c r="AI22" s="338" t="s">
        <v>485</v>
      </c>
      <c r="AJ22" s="338" t="s">
        <v>486</v>
      </c>
      <c r="AK22" s="338" t="s">
        <v>485</v>
      </c>
      <c r="AL22" s="338" t="s">
        <v>486</v>
      </c>
      <c r="AM22" s="338" t="s">
        <v>485</v>
      </c>
      <c r="AN22" s="338" t="s">
        <v>486</v>
      </c>
      <c r="AO22" s="338" t="s">
        <v>485</v>
      </c>
      <c r="AP22" s="338" t="s">
        <v>486</v>
      </c>
      <c r="AQ22" s="338" t="s">
        <v>485</v>
      </c>
      <c r="AR22" s="338" t="s">
        <v>486</v>
      </c>
      <c r="AS22" s="338" t="s">
        <v>485</v>
      </c>
      <c r="AT22" s="338" t="s">
        <v>486</v>
      </c>
      <c r="AU22" s="338" t="s">
        <v>485</v>
      </c>
      <c r="AV22" s="338" t="s">
        <v>486</v>
      </c>
      <c r="AW22" s="338" t="s">
        <v>485</v>
      </c>
      <c r="AX22" s="338" t="s">
        <v>486</v>
      </c>
      <c r="AY22" s="338" t="s">
        <v>485</v>
      </c>
      <c r="AZ22" s="338" t="s">
        <v>486</v>
      </c>
      <c r="BA22" s="338" t="s">
        <v>485</v>
      </c>
      <c r="BB22" s="338" t="s">
        <v>486</v>
      </c>
      <c r="BC22" s="338" t="s">
        <v>485</v>
      </c>
      <c r="BD22" s="338" t="s">
        <v>486</v>
      </c>
      <c r="BE22" s="338" t="s">
        <v>485</v>
      </c>
      <c r="BF22" s="338" t="s">
        <v>486</v>
      </c>
      <c r="BG22" s="338" t="s">
        <v>485</v>
      </c>
      <c r="BH22" s="338" t="s">
        <v>486</v>
      </c>
      <c r="BI22" s="338" t="s">
        <v>485</v>
      </c>
      <c r="BJ22" s="338" t="s">
        <v>486</v>
      </c>
      <c r="BK22" s="338" t="s">
        <v>485</v>
      </c>
      <c r="BL22" s="338" t="s">
        <v>486</v>
      </c>
      <c r="BM22" s="338" t="s">
        <v>485</v>
      </c>
      <c r="BN22" s="338" t="s">
        <v>486</v>
      </c>
      <c r="BO22" s="338" t="s">
        <v>485</v>
      </c>
      <c r="BP22" s="338" t="s">
        <v>486</v>
      </c>
      <c r="BQ22" s="338" t="s">
        <v>485</v>
      </c>
      <c r="BR22" s="338" t="s">
        <v>486</v>
      </c>
      <c r="BS22" s="338" t="s">
        <v>485</v>
      </c>
      <c r="BT22" s="338" t="s">
        <v>486</v>
      </c>
      <c r="BU22" s="338" t="s">
        <v>485</v>
      </c>
      <c r="BV22" s="338" t="s">
        <v>486</v>
      </c>
      <c r="BW22" s="338" t="s">
        <v>485</v>
      </c>
      <c r="BX22" s="338" t="s">
        <v>486</v>
      </c>
      <c r="BY22" s="338" t="s">
        <v>485</v>
      </c>
      <c r="BZ22" s="338" t="s">
        <v>486</v>
      </c>
      <c r="CA22" s="338" t="s">
        <v>485</v>
      </c>
      <c r="CB22" s="338" t="s">
        <v>486</v>
      </c>
      <c r="CC22" s="338" t="s">
        <v>485</v>
      </c>
      <c r="CD22" s="338" t="s">
        <v>486</v>
      </c>
      <c r="CE22" s="338" t="s">
        <v>485</v>
      </c>
      <c r="CF22" s="338" t="s">
        <v>486</v>
      </c>
      <c r="CG22" s="351" t="s">
        <v>187</v>
      </c>
      <c r="CH22" s="351" t="s">
        <v>186</v>
      </c>
    </row>
    <row r="23" spans="1:86" ht="19.5" customHeight="1" x14ac:dyDescent="0.25">
      <c r="A23" s="350">
        <v>1</v>
      </c>
      <c r="B23" s="350">
        <f>A23+1</f>
        <v>2</v>
      </c>
      <c r="C23" s="350">
        <f t="shared" ref="C23:F23" si="0">B23+1</f>
        <v>3</v>
      </c>
      <c r="D23" s="350">
        <f t="shared" si="0"/>
        <v>4</v>
      </c>
      <c r="E23" s="350">
        <f t="shared" si="0"/>
        <v>5</v>
      </c>
      <c r="F23" s="350">
        <f t="shared" si="0"/>
        <v>6</v>
      </c>
      <c r="G23" s="356">
        <f t="shared" ref="G23" si="1">F23+1</f>
        <v>7</v>
      </c>
      <c r="H23" s="356">
        <f t="shared" ref="H23" si="2">G23+1</f>
        <v>8</v>
      </c>
      <c r="I23" s="356">
        <f t="shared" ref="I23:K23" si="3">H23+1</f>
        <v>9</v>
      </c>
      <c r="J23" s="357">
        <f t="shared" si="3"/>
        <v>10</v>
      </c>
      <c r="K23" s="359">
        <f t="shared" si="3"/>
        <v>11</v>
      </c>
      <c r="L23" s="357">
        <f>J23+1</f>
        <v>11</v>
      </c>
      <c r="M23" s="356">
        <f t="shared" ref="M23" si="4">L23+1</f>
        <v>12</v>
      </c>
      <c r="N23" s="356">
        <f t="shared" ref="N23" si="5">M23+1</f>
        <v>13</v>
      </c>
      <c r="O23" s="356">
        <f t="shared" ref="O23" si="6">N23+1</f>
        <v>14</v>
      </c>
      <c r="P23" s="356">
        <f t="shared" ref="P23" si="7">O23+1</f>
        <v>15</v>
      </c>
      <c r="Q23" s="356">
        <f t="shared" ref="Q23" si="8">P23+1</f>
        <v>16</v>
      </c>
      <c r="R23" s="356">
        <f t="shared" ref="R23" si="9">Q23+1</f>
        <v>17</v>
      </c>
      <c r="S23" s="356">
        <f t="shared" ref="S23" si="10">R23+1</f>
        <v>18</v>
      </c>
      <c r="T23" s="356">
        <f t="shared" ref="T23" si="11">S23+1</f>
        <v>19</v>
      </c>
      <c r="U23" s="356">
        <f t="shared" ref="U23" si="12">T23+1</f>
        <v>20</v>
      </c>
      <c r="V23" s="356">
        <f t="shared" ref="V23" si="13">U23+1</f>
        <v>21</v>
      </c>
      <c r="W23" s="356">
        <f t="shared" ref="W23" si="14">V23+1</f>
        <v>22</v>
      </c>
      <c r="X23" s="356">
        <f t="shared" ref="X23" si="15">W23+1</f>
        <v>23</v>
      </c>
      <c r="Y23" s="356">
        <f t="shared" ref="Y23" si="16">X23+1</f>
        <v>24</v>
      </c>
      <c r="Z23" s="356">
        <f t="shared" ref="Z23" si="17">Y23+1</f>
        <v>25</v>
      </c>
      <c r="AA23" s="356">
        <f t="shared" ref="AA23" si="18">Z23+1</f>
        <v>26</v>
      </c>
      <c r="AB23" s="356">
        <f t="shared" ref="AB23" si="19">AA23+1</f>
        <v>27</v>
      </c>
      <c r="AC23" s="356">
        <f t="shared" ref="AC23" si="20">AB23+1</f>
        <v>28</v>
      </c>
      <c r="AD23" s="356">
        <f t="shared" ref="AD23" si="21">AC23+1</f>
        <v>29</v>
      </c>
      <c r="AE23" s="356">
        <f t="shared" ref="AE23" si="22">AD23+1</f>
        <v>30</v>
      </c>
      <c r="AF23" s="356">
        <f t="shared" ref="AF23" si="23">AE23+1</f>
        <v>31</v>
      </c>
      <c r="AG23" s="356">
        <f t="shared" ref="AG23" si="24">AF23+1</f>
        <v>32</v>
      </c>
      <c r="AH23" s="356">
        <f t="shared" ref="AH23" si="25">AG23+1</f>
        <v>33</v>
      </c>
      <c r="AI23" s="356">
        <f t="shared" ref="AI23" si="26">AH23+1</f>
        <v>34</v>
      </c>
      <c r="AJ23" s="356">
        <f t="shared" ref="AJ23" si="27">AI23+1</f>
        <v>35</v>
      </c>
      <c r="AK23" s="356">
        <f t="shared" ref="AK23" si="28">AJ23+1</f>
        <v>36</v>
      </c>
      <c r="AL23" s="356">
        <f t="shared" ref="AL23" si="29">AK23+1</f>
        <v>37</v>
      </c>
      <c r="AM23" s="356">
        <f t="shared" ref="AM23" si="30">AL23+1</f>
        <v>38</v>
      </c>
      <c r="AN23" s="356">
        <f t="shared" ref="AN23" si="31">AM23+1</f>
        <v>39</v>
      </c>
      <c r="AO23" s="356">
        <f t="shared" ref="AO23" si="32">AN23+1</f>
        <v>40</v>
      </c>
      <c r="AP23" s="356">
        <f t="shared" ref="AP23" si="33">AO23+1</f>
        <v>41</v>
      </c>
      <c r="AQ23" s="356">
        <f t="shared" ref="AQ23" si="34">AP23+1</f>
        <v>42</v>
      </c>
      <c r="AR23" s="356">
        <f t="shared" ref="AR23" si="35">AQ23+1</f>
        <v>43</v>
      </c>
      <c r="AS23" s="356">
        <f t="shared" ref="AS23" si="36">AR23+1</f>
        <v>44</v>
      </c>
      <c r="AT23" s="356">
        <f t="shared" ref="AT23" si="37">AS23+1</f>
        <v>45</v>
      </c>
      <c r="AU23" s="356">
        <f t="shared" ref="AU23" si="38">AT23+1</f>
        <v>46</v>
      </c>
      <c r="AV23" s="356">
        <f t="shared" ref="AV23" si="39">AU23+1</f>
        <v>47</v>
      </c>
      <c r="AW23" s="356">
        <f t="shared" ref="AW23" si="40">AV23+1</f>
        <v>48</v>
      </c>
      <c r="AX23" s="356">
        <f t="shared" ref="AX23" si="41">AW23+1</f>
        <v>49</v>
      </c>
      <c r="AY23" s="356">
        <f t="shared" ref="AY23" si="42">AX23+1</f>
        <v>50</v>
      </c>
      <c r="AZ23" s="356">
        <f t="shared" ref="AZ23" si="43">AY23+1</f>
        <v>51</v>
      </c>
      <c r="BA23" s="356">
        <f t="shared" ref="BA23" si="44">AZ23+1</f>
        <v>52</v>
      </c>
      <c r="BB23" s="356">
        <f t="shared" ref="BB23" si="45">BA23+1</f>
        <v>53</v>
      </c>
      <c r="BC23" s="356">
        <f t="shared" ref="BC23" si="46">BB23+1</f>
        <v>54</v>
      </c>
      <c r="BD23" s="356">
        <f t="shared" ref="BD23" si="47">BC23+1</f>
        <v>55</v>
      </c>
      <c r="BE23" s="356">
        <f t="shared" ref="BE23" si="48">BD23+1</f>
        <v>56</v>
      </c>
      <c r="BF23" s="356">
        <f t="shared" ref="BF23" si="49">BE23+1</f>
        <v>57</v>
      </c>
      <c r="BG23" s="356">
        <f t="shared" ref="BG23" si="50">BF23+1</f>
        <v>58</v>
      </c>
      <c r="BH23" s="356">
        <f t="shared" ref="BH23" si="51">BG23+1</f>
        <v>59</v>
      </c>
      <c r="BI23" s="356">
        <f t="shared" ref="BI23" si="52">BH23+1</f>
        <v>60</v>
      </c>
      <c r="BJ23" s="356">
        <f t="shared" ref="BJ23" si="53">BI23+1</f>
        <v>61</v>
      </c>
      <c r="BK23" s="356">
        <f t="shared" ref="BK23" si="54">BJ23+1</f>
        <v>62</v>
      </c>
      <c r="BL23" s="356">
        <f t="shared" ref="BL23" si="55">BK23+1</f>
        <v>63</v>
      </c>
      <c r="BM23" s="356">
        <f t="shared" ref="BM23" si="56">BL23+1</f>
        <v>64</v>
      </c>
      <c r="BN23" s="356">
        <f t="shared" ref="BN23" si="57">BM23+1</f>
        <v>65</v>
      </c>
      <c r="BO23" s="356">
        <f t="shared" ref="BO23" si="58">BN23+1</f>
        <v>66</v>
      </c>
      <c r="BP23" s="356">
        <f t="shared" ref="BP23" si="59">BO23+1</f>
        <v>67</v>
      </c>
      <c r="BQ23" s="356">
        <f t="shared" ref="BQ23" si="60">BP23+1</f>
        <v>68</v>
      </c>
      <c r="BR23" s="356">
        <f t="shared" ref="BR23" si="61">BQ23+1</f>
        <v>69</v>
      </c>
      <c r="BS23" s="356">
        <f t="shared" ref="BS23" si="62">BR23+1</f>
        <v>70</v>
      </c>
      <c r="BT23" s="356">
        <f t="shared" ref="BT23" si="63">BS23+1</f>
        <v>71</v>
      </c>
      <c r="BU23" s="356">
        <f t="shared" ref="BU23" si="64">BT23+1</f>
        <v>72</v>
      </c>
      <c r="BV23" s="356">
        <f t="shared" ref="BV23" si="65">BU23+1</f>
        <v>73</v>
      </c>
      <c r="BW23" s="356">
        <f t="shared" ref="BW23" si="66">BV23+1</f>
        <v>74</v>
      </c>
      <c r="BX23" s="356">
        <f t="shared" ref="BX23" si="67">BW23+1</f>
        <v>75</v>
      </c>
      <c r="BY23" s="356">
        <f t="shared" ref="BY23" si="68">BX23+1</f>
        <v>76</v>
      </c>
      <c r="BZ23" s="356">
        <f t="shared" ref="BZ23" si="69">BY23+1</f>
        <v>77</v>
      </c>
      <c r="CA23" s="356">
        <f t="shared" ref="CA23" si="70">BZ23+1</f>
        <v>78</v>
      </c>
      <c r="CB23" s="356">
        <f t="shared" ref="CB23" si="71">CA23+1</f>
        <v>79</v>
      </c>
      <c r="CC23" s="356">
        <f t="shared" ref="CC23" si="72">CB23+1</f>
        <v>80</v>
      </c>
      <c r="CD23" s="356">
        <f t="shared" ref="CD23" si="73">CC23+1</f>
        <v>81</v>
      </c>
      <c r="CE23" s="356">
        <f t="shared" ref="CE23" si="74">CD23+1</f>
        <v>82</v>
      </c>
      <c r="CF23" s="356">
        <f t="shared" ref="CF23" si="75">CE23+1</f>
        <v>83</v>
      </c>
      <c r="CG23" s="356">
        <f t="shared" ref="CG23" si="76">CF23+1</f>
        <v>84</v>
      </c>
      <c r="CH23" s="356">
        <f t="shared" ref="CH23" si="77">CG23+1</f>
        <v>85</v>
      </c>
    </row>
    <row r="24" spans="1:86" ht="47.25" customHeight="1" x14ac:dyDescent="0.25">
      <c r="A24" s="68">
        <v>1</v>
      </c>
      <c r="B24" s="67" t="s">
        <v>185</v>
      </c>
      <c r="C24" s="339">
        <f>SUM(C25:C29)</f>
        <v>1168.1982793523998</v>
      </c>
      <c r="D24" s="339">
        <f>SUM(D25:D29)</f>
        <v>1179.6762782962001</v>
      </c>
      <c r="E24" s="339">
        <f t="shared" ref="E24:BW24" si="78">SUM(E25:E29)</f>
        <v>1179.6762782962001</v>
      </c>
      <c r="F24" s="339">
        <f>SUM(F25:F29)</f>
        <v>1179.6762782962001</v>
      </c>
      <c r="G24" s="339">
        <f t="shared" si="78"/>
        <v>1129.3516119458</v>
      </c>
      <c r="H24" s="339">
        <f t="shared" si="78"/>
        <v>1071.7490695418001</v>
      </c>
      <c r="I24" s="339">
        <f t="shared" si="78"/>
        <v>1011.5482221338001</v>
      </c>
      <c r="J24" s="339">
        <f t="shared" ref="J24" si="79">SUM(J25:J29)</f>
        <v>948.68805267380014</v>
      </c>
      <c r="K24" s="339">
        <f>SUM(K25:K29)</f>
        <v>793.22565204380021</v>
      </c>
      <c r="L24" s="339">
        <f t="shared" si="78"/>
        <v>0</v>
      </c>
      <c r="M24" s="339">
        <f t="shared" si="78"/>
        <v>0</v>
      </c>
      <c r="N24" s="339">
        <f t="shared" si="78"/>
        <v>0</v>
      </c>
      <c r="O24" s="339">
        <f t="shared" si="78"/>
        <v>0</v>
      </c>
      <c r="P24" s="339">
        <f t="shared" si="78"/>
        <v>0</v>
      </c>
      <c r="Q24" s="339">
        <f t="shared" ref="Q24" si="80">SUM(Q25:Q29)</f>
        <v>0</v>
      </c>
      <c r="R24" s="339">
        <f t="shared" si="78"/>
        <v>0</v>
      </c>
      <c r="S24" s="339">
        <f t="shared" si="78"/>
        <v>0</v>
      </c>
      <c r="T24" s="339">
        <f t="shared" si="78"/>
        <v>0</v>
      </c>
      <c r="U24" s="339">
        <f t="shared" ref="U24" si="81">SUM(U25:U29)</f>
        <v>50.324666350400001</v>
      </c>
      <c r="V24" s="339">
        <f t="shared" si="78"/>
        <v>0</v>
      </c>
      <c r="W24" s="339">
        <f t="shared" si="78"/>
        <v>50.324666350400001</v>
      </c>
      <c r="X24" s="339">
        <f t="shared" si="78"/>
        <v>0</v>
      </c>
      <c r="Y24" s="339">
        <f t="shared" ref="Y24" si="82">SUM(Y25:Y29)</f>
        <v>57.602542403999998</v>
      </c>
      <c r="Z24" s="339">
        <f t="shared" si="78"/>
        <v>0</v>
      </c>
      <c r="AA24" s="339">
        <f t="shared" si="78"/>
        <v>57.602542403999998</v>
      </c>
      <c r="AB24" s="339">
        <f t="shared" si="78"/>
        <v>0</v>
      </c>
      <c r="AC24" s="339">
        <f t="shared" ref="AC24" si="83">SUM(AC25:AC29)</f>
        <v>60.200847408000001</v>
      </c>
      <c r="AD24" s="339">
        <f t="shared" si="78"/>
        <v>0</v>
      </c>
      <c r="AE24" s="339">
        <f t="shared" si="78"/>
        <v>60.200847408000001</v>
      </c>
      <c r="AF24" s="339">
        <f t="shared" si="78"/>
        <v>0</v>
      </c>
      <c r="AG24" s="339">
        <f t="shared" ref="AG24" si="84">SUM(AG25:AG29)</f>
        <v>62.860169460000002</v>
      </c>
      <c r="AH24" s="339">
        <f t="shared" si="78"/>
        <v>0</v>
      </c>
      <c r="AI24" s="339">
        <f t="shared" si="78"/>
        <v>62.860169460000002</v>
      </c>
      <c r="AJ24" s="339">
        <f t="shared" si="78"/>
        <v>0</v>
      </c>
      <c r="AK24" s="339">
        <f t="shared" ref="AK24" si="85">SUM(AK25:AK29)</f>
        <v>76.520166809999992</v>
      </c>
      <c r="AL24" s="339">
        <f t="shared" si="78"/>
        <v>0</v>
      </c>
      <c r="AM24" s="339">
        <f t="shared" si="78"/>
        <v>76.520166809999992</v>
      </c>
      <c r="AN24" s="339">
        <f t="shared" si="78"/>
        <v>0</v>
      </c>
      <c r="AO24" s="339">
        <f t="shared" si="78"/>
        <v>78.942233819999998</v>
      </c>
      <c r="AP24" s="339">
        <f t="shared" ref="AP24:BU24" si="86">SUM(AP25:AP29)</f>
        <v>0</v>
      </c>
      <c r="AQ24" s="339">
        <f t="shared" si="86"/>
        <v>78.942233819999998</v>
      </c>
      <c r="AR24" s="339">
        <f t="shared" si="86"/>
        <v>0</v>
      </c>
      <c r="AS24" s="339">
        <f t="shared" ref="AS24" si="87">SUM(AS25:AS29)</f>
        <v>81.344982389999984</v>
      </c>
      <c r="AT24" s="339">
        <f t="shared" si="86"/>
        <v>0</v>
      </c>
      <c r="AU24" s="339">
        <f t="shared" si="86"/>
        <v>81.344982389999984</v>
      </c>
      <c r="AV24" s="339">
        <f t="shared" si="86"/>
        <v>0</v>
      </c>
      <c r="AW24" s="339">
        <f t="shared" ref="AW24" si="88">SUM(AW25:AW29)</f>
        <v>83.707980059999997</v>
      </c>
      <c r="AX24" s="339">
        <f t="shared" si="86"/>
        <v>0</v>
      </c>
      <c r="AY24" s="339">
        <f t="shared" si="86"/>
        <v>84.907734499200004</v>
      </c>
      <c r="AZ24" s="339">
        <f t="shared" si="86"/>
        <v>0</v>
      </c>
      <c r="BA24" s="339">
        <f t="shared" ref="BA24" si="89">SUM(BA25:BA29)</f>
        <v>86.019856619999985</v>
      </c>
      <c r="BB24" s="339">
        <f t="shared" si="86"/>
        <v>0</v>
      </c>
      <c r="BC24" s="339">
        <f t="shared" si="86"/>
        <v>87.4535208482</v>
      </c>
      <c r="BD24" s="339">
        <f t="shared" si="86"/>
        <v>0</v>
      </c>
      <c r="BE24" s="339">
        <f t="shared" ref="BE24" si="90">SUM(BE25:BE29)</f>
        <v>88.260062730000001</v>
      </c>
      <c r="BF24" s="339">
        <f t="shared" si="86"/>
        <v>0</v>
      </c>
      <c r="BG24" s="339">
        <f t="shared" si="86"/>
        <v>89.731063671800001</v>
      </c>
      <c r="BH24" s="339">
        <f t="shared" si="86"/>
        <v>0</v>
      </c>
      <c r="BI24" s="339">
        <f t="shared" ref="BI24" si="91">SUM(BI25:BI29)</f>
        <v>90.424291889999992</v>
      </c>
      <c r="BJ24" s="339">
        <f t="shared" si="86"/>
        <v>0</v>
      </c>
      <c r="BK24" s="339">
        <f t="shared" si="86"/>
        <v>91.931363305600001</v>
      </c>
      <c r="BL24" s="339">
        <f t="shared" si="86"/>
        <v>0</v>
      </c>
      <c r="BM24" s="339">
        <f t="shared" ref="BM24" si="92">SUM(BM25:BM29)</f>
        <v>92.498496000000003</v>
      </c>
      <c r="BN24" s="339">
        <f t="shared" si="86"/>
        <v>0</v>
      </c>
      <c r="BO24" s="339">
        <f t="shared" si="86"/>
        <v>94.040137538999986</v>
      </c>
      <c r="BP24" s="339">
        <f t="shared" si="86"/>
        <v>0</v>
      </c>
      <c r="BQ24" s="339">
        <f t="shared" ref="BQ24" si="93">SUM(BQ25:BQ29)</f>
        <v>94.453899269999994</v>
      </c>
      <c r="BR24" s="339">
        <f t="shared" si="86"/>
        <v>0</v>
      </c>
      <c r="BS24" s="339">
        <f t="shared" si="86"/>
        <v>96.028130918399995</v>
      </c>
      <c r="BT24" s="339">
        <f t="shared" si="86"/>
        <v>0</v>
      </c>
      <c r="BU24" s="339">
        <f t="shared" si="86"/>
        <v>100.43900018999999</v>
      </c>
      <c r="BV24" s="339">
        <f t="shared" si="78"/>
        <v>0</v>
      </c>
      <c r="BW24" s="339">
        <f t="shared" si="78"/>
        <v>102.1129835082</v>
      </c>
      <c r="BX24" s="339">
        <f>SUM(BX25:BX29)</f>
        <v>0</v>
      </c>
      <c r="BY24" s="339">
        <f t="shared" ref="BY24" si="94">SUM(BY25:BY29)</f>
        <v>60.692331150000008</v>
      </c>
      <c r="BZ24" s="339">
        <f t="shared" ref="BZ24:CA24" si="95">SUM(BZ25:BZ29)</f>
        <v>0</v>
      </c>
      <c r="CA24" s="339">
        <f t="shared" si="95"/>
        <v>61.703870008599992</v>
      </c>
      <c r="CB24" s="339">
        <f>SUM(CB25:CB29)</f>
        <v>0</v>
      </c>
      <c r="CC24" s="339">
        <f t="shared" ref="CC24" si="96">SUM(CC25:CC29)</f>
        <v>3.9067528</v>
      </c>
      <c r="CD24" s="339">
        <f t="shared" ref="CD24:CE24" si="97">SUM(CD25:CD29)</f>
        <v>0</v>
      </c>
      <c r="CE24" s="339">
        <f t="shared" si="97"/>
        <v>3.9718653547999998</v>
      </c>
      <c r="CF24" s="339">
        <f>SUM(CF25:CF29)</f>
        <v>0</v>
      </c>
      <c r="CG24" s="340">
        <f>M24+Q24+U24+Y24+BU24+AC24+AG24+AK24+AO24+AS24+AW24+BA24+BE24+BI24+BM24+BQ24+CC24+BY24</f>
        <v>1168.1982793523998</v>
      </c>
      <c r="CH24" s="340">
        <f>O24+S24+W24+AA24+BW24+AE24+AI24+AM24+AQ24+AU24+AY24+BC24+BG24+BK24+BO24+BS24+CE24+CA24</f>
        <v>1179.6762782962001</v>
      </c>
    </row>
    <row r="25" spans="1:86" ht="24" customHeight="1" x14ac:dyDescent="0.25">
      <c r="A25" s="66" t="s">
        <v>184</v>
      </c>
      <c r="B25" s="44" t="s">
        <v>183</v>
      </c>
      <c r="C25" s="339">
        <v>0</v>
      </c>
      <c r="D25" s="339">
        <v>0</v>
      </c>
      <c r="E25" s="341">
        <f>L25+O25+S25+W25+AA25+BW25</f>
        <v>0</v>
      </c>
      <c r="F25" s="339">
        <f>CH25-O25</f>
        <v>0</v>
      </c>
      <c r="G25" s="339">
        <f t="shared" ref="G25:K28" si="98">CI25-P25</f>
        <v>0</v>
      </c>
      <c r="H25" s="339">
        <f t="shared" si="98"/>
        <v>0</v>
      </c>
      <c r="I25" s="339">
        <f t="shared" si="98"/>
        <v>0</v>
      </c>
      <c r="J25" s="339">
        <f t="shared" si="98"/>
        <v>0</v>
      </c>
      <c r="K25" s="339">
        <f t="shared" si="98"/>
        <v>0</v>
      </c>
      <c r="L25" s="222">
        <v>0</v>
      </c>
      <c r="M25" s="222">
        <v>0</v>
      </c>
      <c r="N25" s="222">
        <v>0</v>
      </c>
      <c r="O25" s="222">
        <v>0</v>
      </c>
      <c r="P25" s="222">
        <v>0</v>
      </c>
      <c r="Q25" s="222">
        <v>0</v>
      </c>
      <c r="R25" s="222">
        <v>0</v>
      </c>
      <c r="S25" s="222">
        <v>0</v>
      </c>
      <c r="T25" s="222">
        <v>0</v>
      </c>
      <c r="U25" s="342">
        <v>0</v>
      </c>
      <c r="V25" s="222">
        <v>0</v>
      </c>
      <c r="W25" s="342">
        <v>0</v>
      </c>
      <c r="X25" s="342">
        <v>0</v>
      </c>
      <c r="Y25" s="342">
        <v>0</v>
      </c>
      <c r="Z25" s="342">
        <v>0</v>
      </c>
      <c r="AA25" s="342">
        <v>0</v>
      </c>
      <c r="AB25" s="342">
        <v>0</v>
      </c>
      <c r="AC25" s="342">
        <v>0</v>
      </c>
      <c r="AD25" s="342">
        <v>0</v>
      </c>
      <c r="AE25" s="342">
        <v>0</v>
      </c>
      <c r="AF25" s="342">
        <v>0</v>
      </c>
      <c r="AG25" s="342">
        <v>0</v>
      </c>
      <c r="AH25" s="342">
        <v>0</v>
      </c>
      <c r="AI25" s="342">
        <v>0</v>
      </c>
      <c r="AJ25" s="342">
        <v>0</v>
      </c>
      <c r="AK25" s="342">
        <v>0</v>
      </c>
      <c r="AL25" s="342">
        <v>0</v>
      </c>
      <c r="AM25" s="342">
        <v>0</v>
      </c>
      <c r="AN25" s="342">
        <v>0</v>
      </c>
      <c r="AO25" s="342">
        <v>0</v>
      </c>
      <c r="AP25" s="342">
        <v>0</v>
      </c>
      <c r="AQ25" s="342">
        <v>0</v>
      </c>
      <c r="AR25" s="342">
        <v>0</v>
      </c>
      <c r="AS25" s="342">
        <v>0</v>
      </c>
      <c r="AT25" s="342">
        <v>0</v>
      </c>
      <c r="AU25" s="342">
        <v>0</v>
      </c>
      <c r="AV25" s="342">
        <v>0</v>
      </c>
      <c r="AW25" s="342">
        <v>0</v>
      </c>
      <c r="AX25" s="342">
        <v>0</v>
      </c>
      <c r="AY25" s="342">
        <v>0</v>
      </c>
      <c r="AZ25" s="342">
        <v>0</v>
      </c>
      <c r="BA25" s="342">
        <v>0</v>
      </c>
      <c r="BB25" s="342">
        <v>0</v>
      </c>
      <c r="BC25" s="342">
        <v>0</v>
      </c>
      <c r="BD25" s="342">
        <v>0</v>
      </c>
      <c r="BE25" s="342">
        <v>0</v>
      </c>
      <c r="BF25" s="342">
        <v>0</v>
      </c>
      <c r="BG25" s="342">
        <v>0</v>
      </c>
      <c r="BH25" s="342">
        <v>0</v>
      </c>
      <c r="BI25" s="342">
        <v>0</v>
      </c>
      <c r="BJ25" s="342">
        <v>0</v>
      </c>
      <c r="BK25" s="342">
        <v>0</v>
      </c>
      <c r="BL25" s="342">
        <v>0</v>
      </c>
      <c r="BM25" s="342">
        <v>0</v>
      </c>
      <c r="BN25" s="342">
        <v>0</v>
      </c>
      <c r="BO25" s="342">
        <v>0</v>
      </c>
      <c r="BP25" s="342">
        <v>0</v>
      </c>
      <c r="BQ25" s="342">
        <v>0</v>
      </c>
      <c r="BR25" s="342">
        <v>0</v>
      </c>
      <c r="BS25" s="342">
        <v>0</v>
      </c>
      <c r="BT25" s="342">
        <v>0</v>
      </c>
      <c r="BU25" s="342">
        <v>0</v>
      </c>
      <c r="BV25" s="342">
        <v>0</v>
      </c>
      <c r="BW25" s="342">
        <v>0</v>
      </c>
      <c r="BX25" s="342">
        <v>0</v>
      </c>
      <c r="BY25" s="342">
        <v>0</v>
      </c>
      <c r="BZ25" s="342">
        <v>0</v>
      </c>
      <c r="CA25" s="342">
        <v>0</v>
      </c>
      <c r="CB25" s="342">
        <v>0</v>
      </c>
      <c r="CC25" s="342">
        <v>0</v>
      </c>
      <c r="CD25" s="342">
        <v>0</v>
      </c>
      <c r="CE25" s="342">
        <v>0</v>
      </c>
      <c r="CF25" s="342">
        <v>0</v>
      </c>
      <c r="CG25" s="340">
        <f t="shared" ref="CG25:CG64" si="99">M25+Q25+U25+Y25+BU25+AC25+AG25+AK25+AO25+AS25+AW25+BA25+BE25+BI25+BM25+BQ25+CC25+BY25</f>
        <v>0</v>
      </c>
      <c r="CH25" s="340">
        <f t="shared" ref="CH25:CH64" si="100">O25+S25+W25+AA25+BW25+AE25+AI25+AM25+AQ25+AU25+AY25+BC25+BG25+BK25+BO25+BS25+CE25+CA25</f>
        <v>0</v>
      </c>
    </row>
    <row r="26" spans="1:86" x14ac:dyDescent="0.25">
      <c r="A26" s="66" t="s">
        <v>182</v>
      </c>
      <c r="B26" s="44" t="s">
        <v>181</v>
      </c>
      <c r="C26" s="339">
        <v>0</v>
      </c>
      <c r="D26" s="339">
        <v>0</v>
      </c>
      <c r="E26" s="341">
        <f t="shared" ref="E26" si="101">L26+O26+S26+W26+AA26+BW26</f>
        <v>0</v>
      </c>
      <c r="F26" s="339">
        <f t="shared" ref="F26:F64" si="102">CH26-O26</f>
        <v>0</v>
      </c>
      <c r="G26" s="339">
        <f t="shared" si="98"/>
        <v>0</v>
      </c>
      <c r="H26" s="339">
        <f t="shared" si="98"/>
        <v>0</v>
      </c>
      <c r="I26" s="339">
        <f t="shared" si="98"/>
        <v>0</v>
      </c>
      <c r="J26" s="339">
        <f t="shared" si="98"/>
        <v>0</v>
      </c>
      <c r="K26" s="339">
        <f t="shared" si="98"/>
        <v>0</v>
      </c>
      <c r="L26" s="222">
        <v>0</v>
      </c>
      <c r="M26" s="222">
        <v>0</v>
      </c>
      <c r="N26" s="222">
        <v>0</v>
      </c>
      <c r="O26" s="222">
        <v>0</v>
      </c>
      <c r="P26" s="222">
        <v>0</v>
      </c>
      <c r="Q26" s="222">
        <v>0</v>
      </c>
      <c r="R26" s="222">
        <v>0</v>
      </c>
      <c r="S26" s="222">
        <v>0</v>
      </c>
      <c r="T26" s="222">
        <v>0</v>
      </c>
      <c r="U26" s="342">
        <v>0</v>
      </c>
      <c r="V26" s="222">
        <v>0</v>
      </c>
      <c r="W26" s="342">
        <v>0</v>
      </c>
      <c r="X26" s="342">
        <v>0</v>
      </c>
      <c r="Y26" s="342">
        <v>0</v>
      </c>
      <c r="Z26" s="342">
        <v>0</v>
      </c>
      <c r="AA26" s="342">
        <v>0</v>
      </c>
      <c r="AB26" s="342">
        <v>0</v>
      </c>
      <c r="AC26" s="342">
        <v>0</v>
      </c>
      <c r="AD26" s="342">
        <v>0</v>
      </c>
      <c r="AE26" s="342">
        <v>0</v>
      </c>
      <c r="AF26" s="342">
        <v>0</v>
      </c>
      <c r="AG26" s="342">
        <v>0</v>
      </c>
      <c r="AH26" s="342">
        <v>0</v>
      </c>
      <c r="AI26" s="342">
        <v>0</v>
      </c>
      <c r="AJ26" s="342">
        <v>0</v>
      </c>
      <c r="AK26" s="342">
        <v>0</v>
      </c>
      <c r="AL26" s="342">
        <v>0</v>
      </c>
      <c r="AM26" s="342">
        <v>0</v>
      </c>
      <c r="AN26" s="342">
        <v>0</v>
      </c>
      <c r="AO26" s="342">
        <v>0</v>
      </c>
      <c r="AP26" s="342">
        <v>0</v>
      </c>
      <c r="AQ26" s="342">
        <v>0</v>
      </c>
      <c r="AR26" s="342">
        <v>0</v>
      </c>
      <c r="AS26" s="342">
        <v>0</v>
      </c>
      <c r="AT26" s="342">
        <v>0</v>
      </c>
      <c r="AU26" s="342">
        <v>0</v>
      </c>
      <c r="AV26" s="342">
        <v>0</v>
      </c>
      <c r="AW26" s="342">
        <v>0</v>
      </c>
      <c r="AX26" s="342">
        <v>0</v>
      </c>
      <c r="AY26" s="342">
        <v>0</v>
      </c>
      <c r="AZ26" s="342">
        <v>0</v>
      </c>
      <c r="BA26" s="342">
        <v>0</v>
      </c>
      <c r="BB26" s="342">
        <v>0</v>
      </c>
      <c r="BC26" s="342">
        <v>0</v>
      </c>
      <c r="BD26" s="342">
        <v>0</v>
      </c>
      <c r="BE26" s="342">
        <v>0</v>
      </c>
      <c r="BF26" s="342">
        <v>0</v>
      </c>
      <c r="BG26" s="342">
        <v>0</v>
      </c>
      <c r="BH26" s="342">
        <v>0</v>
      </c>
      <c r="BI26" s="342">
        <v>0</v>
      </c>
      <c r="BJ26" s="342">
        <v>0</v>
      </c>
      <c r="BK26" s="342">
        <v>0</v>
      </c>
      <c r="BL26" s="342">
        <v>0</v>
      </c>
      <c r="BM26" s="342">
        <v>0</v>
      </c>
      <c r="BN26" s="342">
        <v>0</v>
      </c>
      <c r="BO26" s="342">
        <v>0</v>
      </c>
      <c r="BP26" s="342">
        <v>0</v>
      </c>
      <c r="BQ26" s="342">
        <v>0</v>
      </c>
      <c r="BR26" s="342">
        <v>0</v>
      </c>
      <c r="BS26" s="342">
        <v>0</v>
      </c>
      <c r="BT26" s="342">
        <v>0</v>
      </c>
      <c r="BU26" s="342">
        <v>0</v>
      </c>
      <c r="BV26" s="342">
        <v>0</v>
      </c>
      <c r="BW26" s="342">
        <v>0</v>
      </c>
      <c r="BX26" s="342">
        <v>0</v>
      </c>
      <c r="BY26" s="342">
        <v>0</v>
      </c>
      <c r="BZ26" s="342">
        <v>0</v>
      </c>
      <c r="CA26" s="342">
        <v>0</v>
      </c>
      <c r="CB26" s="342">
        <v>0</v>
      </c>
      <c r="CC26" s="342">
        <v>0</v>
      </c>
      <c r="CD26" s="342">
        <v>0</v>
      </c>
      <c r="CE26" s="342">
        <v>0</v>
      </c>
      <c r="CF26" s="342">
        <v>0</v>
      </c>
      <c r="CG26" s="340">
        <f t="shared" si="99"/>
        <v>0</v>
      </c>
      <c r="CH26" s="340">
        <f t="shared" si="100"/>
        <v>0</v>
      </c>
    </row>
    <row r="27" spans="1:86" ht="31.5" x14ac:dyDescent="0.25">
      <c r="A27" s="66" t="s">
        <v>180</v>
      </c>
      <c r="B27" s="44" t="s">
        <v>441</v>
      </c>
      <c r="C27" s="339">
        <v>0</v>
      </c>
      <c r="D27" s="339">
        <v>0</v>
      </c>
      <c r="E27" s="341">
        <f>L27+O27+S27+W27+AA27+BW27</f>
        <v>0</v>
      </c>
      <c r="F27" s="339">
        <f t="shared" si="102"/>
        <v>0</v>
      </c>
      <c r="G27" s="339">
        <f t="shared" si="98"/>
        <v>0</v>
      </c>
      <c r="H27" s="339">
        <f t="shared" si="98"/>
        <v>0</v>
      </c>
      <c r="I27" s="339">
        <f t="shared" si="98"/>
        <v>0</v>
      </c>
      <c r="J27" s="339">
        <f t="shared" si="98"/>
        <v>0</v>
      </c>
      <c r="K27" s="339">
        <f t="shared" si="98"/>
        <v>0</v>
      </c>
      <c r="L27" s="222">
        <v>0</v>
      </c>
      <c r="M27" s="222">
        <v>0</v>
      </c>
      <c r="N27" s="222">
        <v>0</v>
      </c>
      <c r="O27" s="222">
        <v>0</v>
      </c>
      <c r="P27" s="222">
        <v>0</v>
      </c>
      <c r="Q27" s="222">
        <v>0</v>
      </c>
      <c r="R27" s="222">
        <v>0</v>
      </c>
      <c r="S27" s="222">
        <v>0</v>
      </c>
      <c r="T27" s="222">
        <v>0</v>
      </c>
      <c r="U27" s="342">
        <v>0</v>
      </c>
      <c r="V27" s="222">
        <v>0</v>
      </c>
      <c r="W27" s="342">
        <v>0</v>
      </c>
      <c r="X27" s="342">
        <v>0</v>
      </c>
      <c r="Y27" s="342">
        <v>0</v>
      </c>
      <c r="Z27" s="342">
        <v>0</v>
      </c>
      <c r="AA27" s="342">
        <v>0</v>
      </c>
      <c r="AB27" s="342">
        <v>0</v>
      </c>
      <c r="AC27" s="342">
        <v>0</v>
      </c>
      <c r="AD27" s="342">
        <v>0</v>
      </c>
      <c r="AE27" s="342">
        <v>0</v>
      </c>
      <c r="AF27" s="342">
        <v>0</v>
      </c>
      <c r="AG27" s="342">
        <v>0</v>
      </c>
      <c r="AH27" s="342">
        <v>0</v>
      </c>
      <c r="AI27" s="342">
        <v>0</v>
      </c>
      <c r="AJ27" s="342">
        <v>0</v>
      </c>
      <c r="AK27" s="342">
        <v>0</v>
      </c>
      <c r="AL27" s="342">
        <v>0</v>
      </c>
      <c r="AM27" s="342">
        <v>0</v>
      </c>
      <c r="AN27" s="342">
        <v>0</v>
      </c>
      <c r="AO27" s="342">
        <v>0</v>
      </c>
      <c r="AP27" s="342">
        <v>0</v>
      </c>
      <c r="AQ27" s="342">
        <v>0</v>
      </c>
      <c r="AR27" s="342">
        <v>0</v>
      </c>
      <c r="AS27" s="342">
        <v>0</v>
      </c>
      <c r="AT27" s="342">
        <v>0</v>
      </c>
      <c r="AU27" s="342">
        <v>0</v>
      </c>
      <c r="AV27" s="342">
        <v>0</v>
      </c>
      <c r="AW27" s="342">
        <v>0</v>
      </c>
      <c r="AX27" s="342">
        <v>0</v>
      </c>
      <c r="AY27" s="342">
        <v>0</v>
      </c>
      <c r="AZ27" s="342">
        <v>0</v>
      </c>
      <c r="BA27" s="342">
        <v>0</v>
      </c>
      <c r="BB27" s="342">
        <v>0</v>
      </c>
      <c r="BC27" s="342">
        <v>0</v>
      </c>
      <c r="BD27" s="342">
        <v>0</v>
      </c>
      <c r="BE27" s="342">
        <v>0</v>
      </c>
      <c r="BF27" s="342">
        <v>0</v>
      </c>
      <c r="BG27" s="342">
        <v>0</v>
      </c>
      <c r="BH27" s="342">
        <v>0</v>
      </c>
      <c r="BI27" s="342">
        <v>0</v>
      </c>
      <c r="BJ27" s="342">
        <v>0</v>
      </c>
      <c r="BK27" s="342">
        <v>0</v>
      </c>
      <c r="BL27" s="342">
        <v>0</v>
      </c>
      <c r="BM27" s="342">
        <v>0</v>
      </c>
      <c r="BN27" s="342">
        <v>0</v>
      </c>
      <c r="BO27" s="342">
        <v>0</v>
      </c>
      <c r="BP27" s="342">
        <v>0</v>
      </c>
      <c r="BQ27" s="342">
        <v>0</v>
      </c>
      <c r="BR27" s="342">
        <v>0</v>
      </c>
      <c r="BS27" s="342">
        <v>0</v>
      </c>
      <c r="BT27" s="342">
        <v>0</v>
      </c>
      <c r="BU27" s="342">
        <v>0</v>
      </c>
      <c r="BV27" s="342">
        <v>0</v>
      </c>
      <c r="BW27" s="342">
        <v>0</v>
      </c>
      <c r="BX27" s="342">
        <v>0</v>
      </c>
      <c r="BY27" s="342">
        <v>0</v>
      </c>
      <c r="BZ27" s="342">
        <v>0</v>
      </c>
      <c r="CA27" s="342">
        <v>0</v>
      </c>
      <c r="CB27" s="342">
        <v>0</v>
      </c>
      <c r="CC27" s="342">
        <v>0</v>
      </c>
      <c r="CD27" s="342">
        <v>0</v>
      </c>
      <c r="CE27" s="342">
        <v>0</v>
      </c>
      <c r="CF27" s="342">
        <v>0</v>
      </c>
      <c r="CG27" s="340">
        <f t="shared" si="99"/>
        <v>0</v>
      </c>
      <c r="CH27" s="340">
        <f t="shared" si="100"/>
        <v>0</v>
      </c>
    </row>
    <row r="28" spans="1:86" x14ac:dyDescent="0.25">
      <c r="A28" s="66" t="s">
        <v>179</v>
      </c>
      <c r="B28" s="44" t="s">
        <v>541</v>
      </c>
      <c r="C28" s="339">
        <v>0</v>
      </c>
      <c r="D28" s="339">
        <v>0</v>
      </c>
      <c r="E28" s="341">
        <f>L28+CH28</f>
        <v>0</v>
      </c>
      <c r="F28" s="339">
        <f t="shared" si="102"/>
        <v>0</v>
      </c>
      <c r="G28" s="339">
        <f t="shared" si="98"/>
        <v>0</v>
      </c>
      <c r="H28" s="339">
        <f t="shared" si="98"/>
        <v>0</v>
      </c>
      <c r="I28" s="339">
        <f t="shared" si="98"/>
        <v>0</v>
      </c>
      <c r="J28" s="339">
        <f t="shared" si="98"/>
        <v>0</v>
      </c>
      <c r="K28" s="339">
        <f t="shared" si="98"/>
        <v>0</v>
      </c>
      <c r="L28" s="222">
        <v>0</v>
      </c>
      <c r="M28" s="222">
        <v>0</v>
      </c>
      <c r="N28" s="222">
        <v>0</v>
      </c>
      <c r="O28" s="222">
        <v>0</v>
      </c>
      <c r="P28" s="222">
        <v>0</v>
      </c>
      <c r="Q28" s="222">
        <v>0</v>
      </c>
      <c r="R28" s="222">
        <v>0</v>
      </c>
      <c r="S28" s="222">
        <v>0</v>
      </c>
      <c r="T28" s="222">
        <v>0</v>
      </c>
      <c r="U28" s="342">
        <v>0</v>
      </c>
      <c r="V28" s="222">
        <v>0</v>
      </c>
      <c r="W28" s="342">
        <v>0</v>
      </c>
      <c r="X28" s="342">
        <v>0</v>
      </c>
      <c r="Y28" s="342">
        <v>0</v>
      </c>
      <c r="Z28" s="342">
        <v>0</v>
      </c>
      <c r="AA28" s="342">
        <v>0</v>
      </c>
      <c r="AB28" s="342">
        <v>0</v>
      </c>
      <c r="AC28" s="342">
        <v>0</v>
      </c>
      <c r="AD28" s="342">
        <v>0</v>
      </c>
      <c r="AE28" s="342">
        <v>0</v>
      </c>
      <c r="AF28" s="342">
        <v>0</v>
      </c>
      <c r="AG28" s="342">
        <v>0</v>
      </c>
      <c r="AH28" s="342">
        <v>0</v>
      </c>
      <c r="AI28" s="342">
        <v>0</v>
      </c>
      <c r="AJ28" s="342">
        <v>0</v>
      </c>
      <c r="AK28" s="342">
        <v>0</v>
      </c>
      <c r="AL28" s="342">
        <v>0</v>
      </c>
      <c r="AM28" s="342">
        <v>0</v>
      </c>
      <c r="AN28" s="342">
        <v>0</v>
      </c>
      <c r="AO28" s="342">
        <v>0</v>
      </c>
      <c r="AP28" s="342">
        <v>0</v>
      </c>
      <c r="AQ28" s="342">
        <v>0</v>
      </c>
      <c r="AR28" s="342">
        <v>0</v>
      </c>
      <c r="AS28" s="342">
        <v>0</v>
      </c>
      <c r="AT28" s="342">
        <v>0</v>
      </c>
      <c r="AU28" s="342">
        <v>0</v>
      </c>
      <c r="AV28" s="342">
        <v>0</v>
      </c>
      <c r="AW28" s="342">
        <v>0</v>
      </c>
      <c r="AX28" s="342">
        <v>0</v>
      </c>
      <c r="AY28" s="342">
        <v>0</v>
      </c>
      <c r="AZ28" s="342">
        <v>0</v>
      </c>
      <c r="BA28" s="342">
        <v>0</v>
      </c>
      <c r="BB28" s="342">
        <v>0</v>
      </c>
      <c r="BC28" s="342">
        <v>0</v>
      </c>
      <c r="BD28" s="342">
        <v>0</v>
      </c>
      <c r="BE28" s="342">
        <v>0</v>
      </c>
      <c r="BF28" s="342">
        <v>0</v>
      </c>
      <c r="BG28" s="342">
        <v>0</v>
      </c>
      <c r="BH28" s="342">
        <v>0</v>
      </c>
      <c r="BI28" s="342">
        <v>0</v>
      </c>
      <c r="BJ28" s="342">
        <v>0</v>
      </c>
      <c r="BK28" s="342">
        <v>0</v>
      </c>
      <c r="BL28" s="342">
        <v>0</v>
      </c>
      <c r="BM28" s="342">
        <v>0</v>
      </c>
      <c r="BN28" s="342">
        <v>0</v>
      </c>
      <c r="BO28" s="342">
        <v>0</v>
      </c>
      <c r="BP28" s="342">
        <v>0</v>
      </c>
      <c r="BQ28" s="342">
        <v>0</v>
      </c>
      <c r="BR28" s="342">
        <v>0</v>
      </c>
      <c r="BS28" s="342">
        <v>0</v>
      </c>
      <c r="BT28" s="342">
        <v>0</v>
      </c>
      <c r="BU28" s="342">
        <v>0</v>
      </c>
      <c r="BV28" s="342">
        <v>0</v>
      </c>
      <c r="BW28" s="342">
        <v>0</v>
      </c>
      <c r="BX28" s="342">
        <v>0</v>
      </c>
      <c r="BY28" s="342">
        <v>0</v>
      </c>
      <c r="BZ28" s="342">
        <v>0</v>
      </c>
      <c r="CA28" s="342">
        <v>0</v>
      </c>
      <c r="CB28" s="342">
        <v>0</v>
      </c>
      <c r="CC28" s="342">
        <v>0</v>
      </c>
      <c r="CD28" s="342">
        <v>0</v>
      </c>
      <c r="CE28" s="342">
        <v>0</v>
      </c>
      <c r="CF28" s="342">
        <v>0</v>
      </c>
      <c r="CG28" s="340">
        <f t="shared" si="99"/>
        <v>0</v>
      </c>
      <c r="CH28" s="340">
        <f t="shared" si="100"/>
        <v>0</v>
      </c>
    </row>
    <row r="29" spans="1:86" x14ac:dyDescent="0.25">
      <c r="A29" s="66" t="s">
        <v>178</v>
      </c>
      <c r="B29" s="69" t="s">
        <v>177</v>
      </c>
      <c r="C29" s="339">
        <f>CG29</f>
        <v>1168.1982793523998</v>
      </c>
      <c r="D29" s="339">
        <f>CH29</f>
        <v>1179.6762782962001</v>
      </c>
      <c r="E29" s="341">
        <f>D29</f>
        <v>1179.6762782962001</v>
      </c>
      <c r="F29" s="339">
        <f>CH29-S29</f>
        <v>1179.6762782962001</v>
      </c>
      <c r="G29" s="339">
        <f>D29-W29</f>
        <v>1129.3516119458</v>
      </c>
      <c r="H29" s="339">
        <f>G29-AA29</f>
        <v>1071.7490695418001</v>
      </c>
      <c r="I29" s="339">
        <f>H29-AE29</f>
        <v>1011.5482221338001</v>
      </c>
      <c r="J29" s="339">
        <f>I29-AI29</f>
        <v>948.68805267380014</v>
      </c>
      <c r="K29" s="339">
        <f>D29-W29-AA29-AE29-AI29-AM29-AQ29</f>
        <v>793.22565204380021</v>
      </c>
      <c r="L29" s="222">
        <v>0</v>
      </c>
      <c r="M29" s="222">
        <v>0</v>
      </c>
      <c r="N29" s="222">
        <v>0</v>
      </c>
      <c r="O29" s="222">
        <v>0</v>
      </c>
      <c r="P29" s="222">
        <v>0</v>
      </c>
      <c r="Q29" s="222">
        <v>0</v>
      </c>
      <c r="R29" s="222">
        <v>0</v>
      </c>
      <c r="S29" s="222">
        <v>0</v>
      </c>
      <c r="T29" s="222">
        <v>0</v>
      </c>
      <c r="U29" s="222">
        <v>50.324666350400001</v>
      </c>
      <c r="V29" s="222">
        <v>0</v>
      </c>
      <c r="W29" s="222">
        <v>50.324666350400001</v>
      </c>
      <c r="X29" s="342">
        <v>0</v>
      </c>
      <c r="Y29" s="342">
        <v>57.602542403999998</v>
      </c>
      <c r="Z29" s="342">
        <v>0</v>
      </c>
      <c r="AA29" s="342">
        <v>57.602542403999998</v>
      </c>
      <c r="AB29" s="342">
        <v>0</v>
      </c>
      <c r="AC29" s="342">
        <v>60.200847408000001</v>
      </c>
      <c r="AD29" s="342">
        <v>0</v>
      </c>
      <c r="AE29" s="342">
        <v>60.200847408000001</v>
      </c>
      <c r="AF29" s="342">
        <v>0</v>
      </c>
      <c r="AG29" s="342">
        <v>62.860169460000002</v>
      </c>
      <c r="AH29" s="342">
        <v>0</v>
      </c>
      <c r="AI29" s="342">
        <v>62.860169460000002</v>
      </c>
      <c r="AJ29" s="342">
        <v>0</v>
      </c>
      <c r="AK29" s="342">
        <v>76.520166809999992</v>
      </c>
      <c r="AL29" s="342">
        <v>0</v>
      </c>
      <c r="AM29" s="342">
        <v>76.520166809999992</v>
      </c>
      <c r="AN29" s="342">
        <v>0</v>
      </c>
      <c r="AO29" s="342">
        <v>78.942233819999998</v>
      </c>
      <c r="AP29" s="342">
        <v>0</v>
      </c>
      <c r="AQ29" s="342">
        <v>78.942233819999998</v>
      </c>
      <c r="AR29" s="342">
        <v>0</v>
      </c>
      <c r="AS29" s="342">
        <v>81.344982389999984</v>
      </c>
      <c r="AT29" s="342">
        <v>0</v>
      </c>
      <c r="AU29" s="342">
        <v>81.344982389999984</v>
      </c>
      <c r="AV29" s="342">
        <v>0</v>
      </c>
      <c r="AW29" s="342">
        <v>83.707980059999997</v>
      </c>
      <c r="AX29" s="342">
        <v>0</v>
      </c>
      <c r="AY29" s="342">
        <v>84.907734499200004</v>
      </c>
      <c r="AZ29" s="342">
        <v>0</v>
      </c>
      <c r="BA29" s="342">
        <v>86.019856619999985</v>
      </c>
      <c r="BB29" s="342">
        <v>0</v>
      </c>
      <c r="BC29" s="342">
        <v>87.4535208482</v>
      </c>
      <c r="BD29" s="342">
        <v>0</v>
      </c>
      <c r="BE29" s="342">
        <v>88.260062730000001</v>
      </c>
      <c r="BF29" s="342">
        <v>0</v>
      </c>
      <c r="BG29" s="342">
        <v>89.731063671800001</v>
      </c>
      <c r="BH29" s="342">
        <v>0</v>
      </c>
      <c r="BI29" s="342">
        <v>90.424291889999992</v>
      </c>
      <c r="BJ29" s="342">
        <v>0</v>
      </c>
      <c r="BK29" s="342">
        <v>91.931363305600001</v>
      </c>
      <c r="BL29" s="342">
        <v>0</v>
      </c>
      <c r="BM29" s="342">
        <v>92.498496000000003</v>
      </c>
      <c r="BN29" s="342">
        <v>0</v>
      </c>
      <c r="BO29" s="342">
        <v>94.040137538999986</v>
      </c>
      <c r="BP29" s="342">
        <v>0</v>
      </c>
      <c r="BQ29" s="342">
        <v>94.453899269999994</v>
      </c>
      <c r="BR29" s="342">
        <v>0</v>
      </c>
      <c r="BS29" s="342">
        <v>96.028130918399995</v>
      </c>
      <c r="BT29" s="342">
        <v>0</v>
      </c>
      <c r="BU29" s="342">
        <v>100.43900018999999</v>
      </c>
      <c r="BV29" s="342">
        <v>0</v>
      </c>
      <c r="BW29" s="342">
        <v>102.1129835082</v>
      </c>
      <c r="BX29" s="342">
        <v>0</v>
      </c>
      <c r="BY29" s="342">
        <v>60.692331150000008</v>
      </c>
      <c r="BZ29" s="342">
        <v>0</v>
      </c>
      <c r="CA29" s="342">
        <v>61.703870008599992</v>
      </c>
      <c r="CB29" s="342">
        <v>0</v>
      </c>
      <c r="CC29" s="342">
        <v>3.9067528</v>
      </c>
      <c r="CD29" s="342">
        <v>0</v>
      </c>
      <c r="CE29" s="342">
        <v>3.9718653547999998</v>
      </c>
      <c r="CF29" s="342">
        <v>0</v>
      </c>
      <c r="CG29" s="340">
        <f>M29+Q29+U29+Y29+BU29+AC29+AG29+AK29+AO29+AS29+AW29+BA29+BE29+BI29+BM29+BQ29+CC29+BY29</f>
        <v>1168.1982793523998</v>
      </c>
      <c r="CH29" s="340">
        <f t="shared" si="100"/>
        <v>1179.6762782962001</v>
      </c>
    </row>
    <row r="30" spans="1:86" ht="47.25" x14ac:dyDescent="0.25">
      <c r="A30" s="68" t="s">
        <v>64</v>
      </c>
      <c r="B30" s="67" t="s">
        <v>176</v>
      </c>
      <c r="C30" s="339">
        <f>CG30</f>
        <v>973.54276608474584</v>
      </c>
      <c r="D30" s="339">
        <f>CH30</f>
        <v>973.54276608474584</v>
      </c>
      <c r="E30" s="339">
        <f>D30</f>
        <v>973.54276608474584</v>
      </c>
      <c r="F30" s="339">
        <f>CH30-S30</f>
        <v>65.089461000000028</v>
      </c>
      <c r="G30" s="339">
        <f>F30</f>
        <v>65.089461000000028</v>
      </c>
      <c r="H30" s="339">
        <f t="shared" ref="H30" si="103">G30</f>
        <v>65.089461000000028</v>
      </c>
      <c r="I30" s="339">
        <f>H30</f>
        <v>65.089461000000028</v>
      </c>
      <c r="J30" s="339">
        <f>I30</f>
        <v>65.089461000000028</v>
      </c>
      <c r="K30" s="339">
        <f>D30-W30-AA30-AE30-AI30-AM30-AQ30-S30</f>
        <v>47.177291000000082</v>
      </c>
      <c r="L30" s="339">
        <v>0</v>
      </c>
      <c r="M30" s="339">
        <f>SUM(M31:M34)</f>
        <v>0</v>
      </c>
      <c r="N30" s="339">
        <f t="shared" ref="N30:P30" si="104">SUM(N31:N34)</f>
        <v>0</v>
      </c>
      <c r="O30" s="339">
        <f t="shared" si="104"/>
        <v>0</v>
      </c>
      <c r="P30" s="339">
        <f t="shared" si="104"/>
        <v>0</v>
      </c>
      <c r="Q30" s="339">
        <f>'[3]Лизинговые платежи'!$C$20</f>
        <v>908.45330508474581</v>
      </c>
      <c r="R30" s="339">
        <f t="shared" ref="R30:BX30" si="105">SUM(R31:R34)</f>
        <v>0</v>
      </c>
      <c r="S30" s="339">
        <f>Q30</f>
        <v>908.45330508474581</v>
      </c>
      <c r="T30" s="339">
        <f t="shared" si="105"/>
        <v>0</v>
      </c>
      <c r="U30" s="340">
        <f t="shared" ref="U30" si="106">SUM(U31:U34)</f>
        <v>0</v>
      </c>
      <c r="V30" s="339">
        <f t="shared" si="105"/>
        <v>0</v>
      </c>
      <c r="W30" s="340">
        <f t="shared" si="105"/>
        <v>0</v>
      </c>
      <c r="X30" s="340">
        <f t="shared" si="105"/>
        <v>0</v>
      </c>
      <c r="Y30" s="340">
        <f t="shared" ref="Y30" si="107">SUM(Y31:Y34)</f>
        <v>0</v>
      </c>
      <c r="Z30" s="340">
        <f t="shared" si="105"/>
        <v>0</v>
      </c>
      <c r="AA30" s="340">
        <f t="shared" si="105"/>
        <v>0</v>
      </c>
      <c r="AB30" s="340">
        <f t="shared" si="105"/>
        <v>0</v>
      </c>
      <c r="AC30" s="340">
        <f t="shared" ref="AC30" si="108">SUM(AC31:AC34)</f>
        <v>0</v>
      </c>
      <c r="AD30" s="340">
        <f t="shared" si="105"/>
        <v>0</v>
      </c>
      <c r="AE30" s="340">
        <f t="shared" si="105"/>
        <v>0</v>
      </c>
      <c r="AF30" s="340">
        <f t="shared" si="105"/>
        <v>0</v>
      </c>
      <c r="AG30" s="340">
        <f t="shared" ref="AG30" si="109">SUM(AG31:AG34)</f>
        <v>0</v>
      </c>
      <c r="AH30" s="340">
        <f t="shared" si="105"/>
        <v>0</v>
      </c>
      <c r="AI30" s="340">
        <f t="shared" si="105"/>
        <v>0</v>
      </c>
      <c r="AJ30" s="340">
        <f t="shared" si="105"/>
        <v>0</v>
      </c>
      <c r="AK30" s="339">
        <v>9.1100259999999995</v>
      </c>
      <c r="AL30" s="340">
        <f t="shared" si="105"/>
        <v>0</v>
      </c>
      <c r="AM30" s="339">
        <v>9.1100259999999995</v>
      </c>
      <c r="AN30" s="340">
        <f t="shared" si="105"/>
        <v>0</v>
      </c>
      <c r="AO30" s="340">
        <v>8.8021440000000002</v>
      </c>
      <c r="AP30" s="340">
        <f t="shared" ref="AP30:BT30" si="110">SUM(AP31:AP34)</f>
        <v>0</v>
      </c>
      <c r="AQ30" s="340">
        <v>8.8021440000000002</v>
      </c>
      <c r="AR30" s="340">
        <f t="shared" si="110"/>
        <v>0</v>
      </c>
      <c r="AS30" s="340">
        <v>8.4082480000000004</v>
      </c>
      <c r="AT30" s="340">
        <f t="shared" si="110"/>
        <v>0</v>
      </c>
      <c r="AU30" s="340">
        <v>8.4082480000000004</v>
      </c>
      <c r="AV30" s="340">
        <f t="shared" si="110"/>
        <v>0</v>
      </c>
      <c r="AW30" s="340">
        <v>7.9176669999999998</v>
      </c>
      <c r="AX30" s="340">
        <f t="shared" si="110"/>
        <v>0</v>
      </c>
      <c r="AY30" s="340">
        <v>7.9176669999999998</v>
      </c>
      <c r="AZ30" s="340">
        <f t="shared" si="110"/>
        <v>0</v>
      </c>
      <c r="BA30" s="340">
        <v>7.3188069999999996</v>
      </c>
      <c r="BB30" s="340">
        <f t="shared" si="110"/>
        <v>0</v>
      </c>
      <c r="BC30" s="340">
        <v>7.3188069999999996</v>
      </c>
      <c r="BD30" s="340">
        <f t="shared" si="110"/>
        <v>0</v>
      </c>
      <c r="BE30" s="340">
        <v>6.5987809999999998</v>
      </c>
      <c r="BF30" s="340">
        <f t="shared" si="110"/>
        <v>0</v>
      </c>
      <c r="BG30" s="340">
        <v>6.5987809999999998</v>
      </c>
      <c r="BH30" s="340">
        <f t="shared" si="110"/>
        <v>0</v>
      </c>
      <c r="BI30" s="340">
        <v>5.7434070000000004</v>
      </c>
      <c r="BJ30" s="340">
        <f t="shared" si="110"/>
        <v>0</v>
      </c>
      <c r="BK30" s="340">
        <v>5.7434070000000004</v>
      </c>
      <c r="BL30" s="340">
        <f t="shared" si="110"/>
        <v>0</v>
      </c>
      <c r="BM30" s="340">
        <v>4.7367410000000003</v>
      </c>
      <c r="BN30" s="340">
        <f t="shared" si="110"/>
        <v>0</v>
      </c>
      <c r="BO30" s="340">
        <v>4.7367410000000003</v>
      </c>
      <c r="BP30" s="340">
        <f t="shared" si="110"/>
        <v>0</v>
      </c>
      <c r="BQ30" s="340">
        <v>3.561159</v>
      </c>
      <c r="BR30" s="340">
        <f t="shared" si="110"/>
        <v>0</v>
      </c>
      <c r="BS30" s="340">
        <v>3.561159</v>
      </c>
      <c r="BT30" s="340">
        <f t="shared" si="110"/>
        <v>0</v>
      </c>
      <c r="BU30" s="340">
        <v>2.1800990000000002</v>
      </c>
      <c r="BV30" s="340">
        <f t="shared" si="105"/>
        <v>0</v>
      </c>
      <c r="BW30" s="340">
        <v>2.1800990000000002</v>
      </c>
      <c r="BX30" s="340">
        <f t="shared" si="105"/>
        <v>0</v>
      </c>
      <c r="BY30" s="340">
        <v>0.68360399999999988</v>
      </c>
      <c r="BZ30" s="340">
        <f t="shared" ref="BZ30:CB30" si="111">SUM(BZ31:BZ34)</f>
        <v>0</v>
      </c>
      <c r="CA30" s="340">
        <v>0.68360399999999988</v>
      </c>
      <c r="CB30" s="340">
        <f t="shared" si="111"/>
        <v>0</v>
      </c>
      <c r="CC30" s="340">
        <v>2.8777999999999998E-2</v>
      </c>
      <c r="CD30" s="340">
        <f t="shared" ref="CD30:CF30" si="112">SUM(CD31:CD34)</f>
        <v>0</v>
      </c>
      <c r="CE30" s="340">
        <v>2.8777999999999998E-2</v>
      </c>
      <c r="CF30" s="340">
        <f t="shared" si="112"/>
        <v>0</v>
      </c>
      <c r="CG30" s="340">
        <f t="shared" si="99"/>
        <v>973.54276608474584</v>
      </c>
      <c r="CH30" s="340">
        <f t="shared" si="100"/>
        <v>973.54276608474584</v>
      </c>
    </row>
    <row r="31" spans="1:86" x14ac:dyDescent="0.25">
      <c r="A31" s="68" t="s">
        <v>175</v>
      </c>
      <c r="B31" s="44" t="s">
        <v>174</v>
      </c>
      <c r="C31" s="343">
        <v>0</v>
      </c>
      <c r="D31" s="343">
        <v>0</v>
      </c>
      <c r="E31" s="343">
        <v>0</v>
      </c>
      <c r="F31" s="343">
        <v>0</v>
      </c>
      <c r="G31" s="343">
        <v>0</v>
      </c>
      <c r="H31" s="343">
        <v>0</v>
      </c>
      <c r="I31" s="343">
        <v>0</v>
      </c>
      <c r="J31" s="343">
        <v>0</v>
      </c>
      <c r="K31" s="343">
        <v>0</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343">
        <v>0</v>
      </c>
      <c r="AD31" s="343">
        <v>0</v>
      </c>
      <c r="AE31" s="343">
        <v>0</v>
      </c>
      <c r="AF31" s="343">
        <v>0</v>
      </c>
      <c r="AG31" s="343">
        <v>0</v>
      </c>
      <c r="AH31" s="343">
        <v>0</v>
      </c>
      <c r="AI31" s="343">
        <v>0</v>
      </c>
      <c r="AJ31" s="343">
        <v>0</v>
      </c>
      <c r="AK31" s="343">
        <v>0</v>
      </c>
      <c r="AL31" s="343">
        <v>0</v>
      </c>
      <c r="AM31" s="343">
        <v>0</v>
      </c>
      <c r="AN31" s="343">
        <v>0</v>
      </c>
      <c r="AO31" s="343">
        <v>0</v>
      </c>
      <c r="AP31" s="343">
        <v>0</v>
      </c>
      <c r="AQ31" s="343">
        <v>0</v>
      </c>
      <c r="AR31" s="343">
        <v>0</v>
      </c>
      <c r="AS31" s="343">
        <v>0</v>
      </c>
      <c r="AT31" s="343">
        <v>0</v>
      </c>
      <c r="AU31" s="343">
        <v>0</v>
      </c>
      <c r="AV31" s="343">
        <v>0</v>
      </c>
      <c r="AW31" s="343">
        <v>0</v>
      </c>
      <c r="AX31" s="343">
        <v>0</v>
      </c>
      <c r="AY31" s="343">
        <v>0</v>
      </c>
      <c r="AZ31" s="343">
        <v>0</v>
      </c>
      <c r="BA31" s="343">
        <v>0</v>
      </c>
      <c r="BB31" s="343">
        <v>0</v>
      </c>
      <c r="BC31" s="343">
        <v>0</v>
      </c>
      <c r="BD31" s="343">
        <v>0</v>
      </c>
      <c r="BE31" s="343">
        <v>0</v>
      </c>
      <c r="BF31" s="343">
        <v>0</v>
      </c>
      <c r="BG31" s="343">
        <v>0</v>
      </c>
      <c r="BH31" s="343">
        <v>0</v>
      </c>
      <c r="BI31" s="343">
        <v>0</v>
      </c>
      <c r="BJ31" s="343">
        <v>0</v>
      </c>
      <c r="BK31" s="343">
        <v>0</v>
      </c>
      <c r="BL31" s="343">
        <v>0</v>
      </c>
      <c r="BM31" s="343">
        <v>0</v>
      </c>
      <c r="BN31" s="343">
        <v>0</v>
      </c>
      <c r="BO31" s="343">
        <v>0</v>
      </c>
      <c r="BP31" s="343">
        <v>0</v>
      </c>
      <c r="BQ31" s="343">
        <v>0</v>
      </c>
      <c r="BR31" s="343">
        <v>0</v>
      </c>
      <c r="BS31" s="343">
        <v>0</v>
      </c>
      <c r="BT31" s="343">
        <v>0</v>
      </c>
      <c r="BU31" s="343">
        <v>0</v>
      </c>
      <c r="BV31" s="343">
        <v>0</v>
      </c>
      <c r="BW31" s="343">
        <v>0</v>
      </c>
      <c r="BX31" s="343">
        <v>0</v>
      </c>
      <c r="BY31" s="343">
        <v>0</v>
      </c>
      <c r="BZ31" s="343">
        <v>0</v>
      </c>
      <c r="CA31" s="343">
        <v>0</v>
      </c>
      <c r="CB31" s="343">
        <v>0</v>
      </c>
      <c r="CC31" s="343">
        <v>0</v>
      </c>
      <c r="CD31" s="343">
        <v>0</v>
      </c>
      <c r="CE31" s="343">
        <v>0</v>
      </c>
      <c r="CF31" s="343">
        <v>0</v>
      </c>
      <c r="CG31" s="343">
        <v>0</v>
      </c>
      <c r="CH31" s="343">
        <v>0</v>
      </c>
    </row>
    <row r="32" spans="1:86" ht="31.5" x14ac:dyDescent="0.25">
      <c r="A32" s="68" t="s">
        <v>173</v>
      </c>
      <c r="B32" s="44" t="s">
        <v>172</v>
      </c>
      <c r="C32" s="343">
        <v>0</v>
      </c>
      <c r="D32" s="343">
        <v>0</v>
      </c>
      <c r="E32" s="343">
        <v>0</v>
      </c>
      <c r="F32" s="343">
        <v>0</v>
      </c>
      <c r="G32" s="343">
        <v>0</v>
      </c>
      <c r="H32" s="343">
        <v>0</v>
      </c>
      <c r="I32" s="343">
        <v>0</v>
      </c>
      <c r="J32" s="343">
        <v>0</v>
      </c>
      <c r="K32" s="343">
        <v>0</v>
      </c>
      <c r="L32" s="343">
        <v>0</v>
      </c>
      <c r="M32" s="343">
        <v>0</v>
      </c>
      <c r="N32" s="343">
        <v>0</v>
      </c>
      <c r="O32" s="343">
        <v>0</v>
      </c>
      <c r="P32" s="343">
        <v>0</v>
      </c>
      <c r="Q32" s="343">
        <v>0</v>
      </c>
      <c r="R32" s="343">
        <v>0</v>
      </c>
      <c r="S32" s="343">
        <v>0</v>
      </c>
      <c r="T32" s="343">
        <v>0</v>
      </c>
      <c r="U32" s="343">
        <v>0</v>
      </c>
      <c r="V32" s="343">
        <v>0</v>
      </c>
      <c r="W32" s="343">
        <v>0</v>
      </c>
      <c r="X32" s="343">
        <v>0</v>
      </c>
      <c r="Y32" s="343">
        <v>0</v>
      </c>
      <c r="Z32" s="343">
        <v>0</v>
      </c>
      <c r="AA32" s="343">
        <v>0</v>
      </c>
      <c r="AB32" s="343">
        <v>0</v>
      </c>
      <c r="AC32" s="343">
        <v>0</v>
      </c>
      <c r="AD32" s="343">
        <v>0</v>
      </c>
      <c r="AE32" s="343">
        <v>0</v>
      </c>
      <c r="AF32" s="343">
        <v>0</v>
      </c>
      <c r="AG32" s="343">
        <v>0</v>
      </c>
      <c r="AH32" s="343">
        <v>0</v>
      </c>
      <c r="AI32" s="343">
        <v>0</v>
      </c>
      <c r="AJ32" s="343">
        <v>0</v>
      </c>
      <c r="AK32" s="343">
        <v>0</v>
      </c>
      <c r="AL32" s="343">
        <v>0</v>
      </c>
      <c r="AM32" s="343">
        <v>0</v>
      </c>
      <c r="AN32" s="343">
        <v>0</v>
      </c>
      <c r="AO32" s="343">
        <v>0</v>
      </c>
      <c r="AP32" s="343">
        <v>0</v>
      </c>
      <c r="AQ32" s="343">
        <v>0</v>
      </c>
      <c r="AR32" s="343">
        <v>0</v>
      </c>
      <c r="AS32" s="343">
        <v>0</v>
      </c>
      <c r="AT32" s="343">
        <v>0</v>
      </c>
      <c r="AU32" s="343">
        <v>0</v>
      </c>
      <c r="AV32" s="343">
        <v>0</v>
      </c>
      <c r="AW32" s="343">
        <v>0</v>
      </c>
      <c r="AX32" s="343">
        <v>0</v>
      </c>
      <c r="AY32" s="343">
        <v>0</v>
      </c>
      <c r="AZ32" s="343">
        <v>0</v>
      </c>
      <c r="BA32" s="343">
        <v>0</v>
      </c>
      <c r="BB32" s="343">
        <v>0</v>
      </c>
      <c r="BC32" s="343">
        <v>0</v>
      </c>
      <c r="BD32" s="343">
        <v>0</v>
      </c>
      <c r="BE32" s="343">
        <v>0</v>
      </c>
      <c r="BF32" s="343">
        <v>0</v>
      </c>
      <c r="BG32" s="343">
        <v>0</v>
      </c>
      <c r="BH32" s="343">
        <v>0</v>
      </c>
      <c r="BI32" s="343">
        <v>0</v>
      </c>
      <c r="BJ32" s="343">
        <v>0</v>
      </c>
      <c r="BK32" s="343">
        <v>0</v>
      </c>
      <c r="BL32" s="343">
        <v>0</v>
      </c>
      <c r="BM32" s="343">
        <v>0</v>
      </c>
      <c r="BN32" s="343">
        <v>0</v>
      </c>
      <c r="BO32" s="343">
        <v>0</v>
      </c>
      <c r="BP32" s="343">
        <v>0</v>
      </c>
      <c r="BQ32" s="343">
        <v>0</v>
      </c>
      <c r="BR32" s="343">
        <v>0</v>
      </c>
      <c r="BS32" s="343">
        <v>0</v>
      </c>
      <c r="BT32" s="343">
        <v>0</v>
      </c>
      <c r="BU32" s="343">
        <v>0</v>
      </c>
      <c r="BV32" s="343">
        <v>0</v>
      </c>
      <c r="BW32" s="343">
        <v>0</v>
      </c>
      <c r="BX32" s="343">
        <v>0</v>
      </c>
      <c r="BY32" s="343">
        <v>0</v>
      </c>
      <c r="BZ32" s="343">
        <v>0</v>
      </c>
      <c r="CA32" s="343">
        <v>0</v>
      </c>
      <c r="CB32" s="343">
        <v>0</v>
      </c>
      <c r="CC32" s="343">
        <v>0</v>
      </c>
      <c r="CD32" s="343">
        <v>0</v>
      </c>
      <c r="CE32" s="343">
        <v>0</v>
      </c>
      <c r="CF32" s="343">
        <v>0</v>
      </c>
      <c r="CG32" s="343">
        <v>0</v>
      </c>
      <c r="CH32" s="343">
        <v>0</v>
      </c>
    </row>
    <row r="33" spans="1:86" x14ac:dyDescent="0.25">
      <c r="A33" s="68" t="s">
        <v>171</v>
      </c>
      <c r="B33" s="44" t="s">
        <v>170</v>
      </c>
      <c r="C33" s="343">
        <v>0</v>
      </c>
      <c r="D33" s="343">
        <v>0</v>
      </c>
      <c r="E33" s="343">
        <v>0</v>
      </c>
      <c r="F33" s="343">
        <v>0</v>
      </c>
      <c r="G33" s="343">
        <v>0</v>
      </c>
      <c r="H33" s="343">
        <v>0</v>
      </c>
      <c r="I33" s="343">
        <v>0</v>
      </c>
      <c r="J33" s="343">
        <v>0</v>
      </c>
      <c r="K33" s="343">
        <v>0</v>
      </c>
      <c r="L33" s="343">
        <v>0</v>
      </c>
      <c r="M33" s="343">
        <v>0</v>
      </c>
      <c r="N33" s="343">
        <v>0</v>
      </c>
      <c r="O33" s="343">
        <v>0</v>
      </c>
      <c r="P33" s="343">
        <v>0</v>
      </c>
      <c r="Q33" s="343">
        <v>0</v>
      </c>
      <c r="R33" s="343">
        <v>0</v>
      </c>
      <c r="S33" s="343">
        <v>0</v>
      </c>
      <c r="T33" s="343">
        <v>0</v>
      </c>
      <c r="U33" s="343">
        <v>0</v>
      </c>
      <c r="V33" s="343">
        <v>0</v>
      </c>
      <c r="W33" s="343">
        <v>0</v>
      </c>
      <c r="X33" s="343">
        <v>0</v>
      </c>
      <c r="Y33" s="343">
        <v>0</v>
      </c>
      <c r="Z33" s="343">
        <v>0</v>
      </c>
      <c r="AA33" s="343">
        <v>0</v>
      </c>
      <c r="AB33" s="343">
        <v>0</v>
      </c>
      <c r="AC33" s="343">
        <v>0</v>
      </c>
      <c r="AD33" s="343">
        <v>0</v>
      </c>
      <c r="AE33" s="343">
        <v>0</v>
      </c>
      <c r="AF33" s="343">
        <v>0</v>
      </c>
      <c r="AG33" s="343">
        <v>0</v>
      </c>
      <c r="AH33" s="343">
        <v>0</v>
      </c>
      <c r="AI33" s="343">
        <v>0</v>
      </c>
      <c r="AJ33" s="343">
        <v>0</v>
      </c>
      <c r="AK33" s="343">
        <v>0</v>
      </c>
      <c r="AL33" s="343">
        <v>0</v>
      </c>
      <c r="AM33" s="343">
        <v>0</v>
      </c>
      <c r="AN33" s="343">
        <v>0</v>
      </c>
      <c r="AO33" s="343">
        <v>0</v>
      </c>
      <c r="AP33" s="343">
        <v>0</v>
      </c>
      <c r="AQ33" s="343">
        <v>0</v>
      </c>
      <c r="AR33" s="343">
        <v>0</v>
      </c>
      <c r="AS33" s="343">
        <v>0</v>
      </c>
      <c r="AT33" s="343">
        <v>0</v>
      </c>
      <c r="AU33" s="343">
        <v>0</v>
      </c>
      <c r="AV33" s="343">
        <v>0</v>
      </c>
      <c r="AW33" s="343">
        <v>0</v>
      </c>
      <c r="AX33" s="343">
        <v>0</v>
      </c>
      <c r="AY33" s="343">
        <v>0</v>
      </c>
      <c r="AZ33" s="343">
        <v>0</v>
      </c>
      <c r="BA33" s="343">
        <v>0</v>
      </c>
      <c r="BB33" s="343">
        <v>0</v>
      </c>
      <c r="BC33" s="343">
        <v>0</v>
      </c>
      <c r="BD33" s="343">
        <v>0</v>
      </c>
      <c r="BE33" s="343">
        <v>0</v>
      </c>
      <c r="BF33" s="343">
        <v>0</v>
      </c>
      <c r="BG33" s="343">
        <v>0</v>
      </c>
      <c r="BH33" s="343">
        <v>0</v>
      </c>
      <c r="BI33" s="343">
        <v>0</v>
      </c>
      <c r="BJ33" s="343">
        <v>0</v>
      </c>
      <c r="BK33" s="343">
        <v>0</v>
      </c>
      <c r="BL33" s="343">
        <v>0</v>
      </c>
      <c r="BM33" s="343">
        <v>0</v>
      </c>
      <c r="BN33" s="343">
        <v>0</v>
      </c>
      <c r="BO33" s="343">
        <v>0</v>
      </c>
      <c r="BP33" s="343">
        <v>0</v>
      </c>
      <c r="BQ33" s="343">
        <v>0</v>
      </c>
      <c r="BR33" s="343">
        <v>0</v>
      </c>
      <c r="BS33" s="343">
        <v>0</v>
      </c>
      <c r="BT33" s="343">
        <v>0</v>
      </c>
      <c r="BU33" s="343">
        <v>0</v>
      </c>
      <c r="BV33" s="343">
        <v>0</v>
      </c>
      <c r="BW33" s="343">
        <v>0</v>
      </c>
      <c r="BX33" s="343">
        <v>0</v>
      </c>
      <c r="BY33" s="343">
        <v>0</v>
      </c>
      <c r="BZ33" s="343">
        <v>0</v>
      </c>
      <c r="CA33" s="343">
        <v>0</v>
      </c>
      <c r="CB33" s="343">
        <v>0</v>
      </c>
      <c r="CC33" s="343">
        <v>0</v>
      </c>
      <c r="CD33" s="343">
        <v>0</v>
      </c>
      <c r="CE33" s="343">
        <v>0</v>
      </c>
      <c r="CF33" s="343">
        <v>0</v>
      </c>
      <c r="CG33" s="343">
        <v>0</v>
      </c>
      <c r="CH33" s="343">
        <v>0</v>
      </c>
    </row>
    <row r="34" spans="1:86" x14ac:dyDescent="0.25">
      <c r="A34" s="68" t="s">
        <v>169</v>
      </c>
      <c r="B34" s="44" t="s">
        <v>168</v>
      </c>
      <c r="C34" s="343">
        <v>0</v>
      </c>
      <c r="D34" s="343">
        <v>0</v>
      </c>
      <c r="E34" s="343">
        <v>0</v>
      </c>
      <c r="F34" s="343">
        <v>0</v>
      </c>
      <c r="G34" s="343">
        <v>0</v>
      </c>
      <c r="H34" s="343">
        <v>0</v>
      </c>
      <c r="I34" s="343">
        <v>0</v>
      </c>
      <c r="J34" s="343">
        <v>0</v>
      </c>
      <c r="K34" s="343">
        <v>0</v>
      </c>
      <c r="L34" s="343">
        <v>0</v>
      </c>
      <c r="M34" s="343">
        <v>0</v>
      </c>
      <c r="N34" s="343">
        <v>0</v>
      </c>
      <c r="O34" s="343">
        <v>0</v>
      </c>
      <c r="P34" s="343">
        <v>0</v>
      </c>
      <c r="Q34" s="343">
        <v>0</v>
      </c>
      <c r="R34" s="343">
        <v>0</v>
      </c>
      <c r="S34" s="343">
        <v>0</v>
      </c>
      <c r="T34" s="343">
        <v>0</v>
      </c>
      <c r="U34" s="343">
        <v>0</v>
      </c>
      <c r="V34" s="343">
        <v>0</v>
      </c>
      <c r="W34" s="343">
        <v>0</v>
      </c>
      <c r="X34" s="343">
        <v>0</v>
      </c>
      <c r="Y34" s="343">
        <v>0</v>
      </c>
      <c r="Z34" s="343">
        <v>0</v>
      </c>
      <c r="AA34" s="343">
        <v>0</v>
      </c>
      <c r="AB34" s="343">
        <v>0</v>
      </c>
      <c r="AC34" s="343">
        <v>0</v>
      </c>
      <c r="AD34" s="343">
        <v>0</v>
      </c>
      <c r="AE34" s="343">
        <v>0</v>
      </c>
      <c r="AF34" s="343">
        <v>0</v>
      </c>
      <c r="AG34" s="343">
        <v>0</v>
      </c>
      <c r="AH34" s="343">
        <v>0</v>
      </c>
      <c r="AI34" s="343">
        <v>0</v>
      </c>
      <c r="AJ34" s="343">
        <v>0</v>
      </c>
      <c r="AK34" s="343">
        <v>0</v>
      </c>
      <c r="AL34" s="343">
        <v>0</v>
      </c>
      <c r="AM34" s="343">
        <v>0</v>
      </c>
      <c r="AN34" s="343">
        <v>0</v>
      </c>
      <c r="AO34" s="343">
        <v>0</v>
      </c>
      <c r="AP34" s="343">
        <v>0</v>
      </c>
      <c r="AQ34" s="343">
        <v>0</v>
      </c>
      <c r="AR34" s="343">
        <v>0</v>
      </c>
      <c r="AS34" s="343">
        <v>0</v>
      </c>
      <c r="AT34" s="343">
        <v>0</v>
      </c>
      <c r="AU34" s="343">
        <v>0</v>
      </c>
      <c r="AV34" s="343">
        <v>0</v>
      </c>
      <c r="AW34" s="343">
        <v>0</v>
      </c>
      <c r="AX34" s="343">
        <v>0</v>
      </c>
      <c r="AY34" s="343">
        <v>0</v>
      </c>
      <c r="AZ34" s="343">
        <v>0</v>
      </c>
      <c r="BA34" s="343">
        <v>0</v>
      </c>
      <c r="BB34" s="343">
        <v>0</v>
      </c>
      <c r="BC34" s="343">
        <v>0</v>
      </c>
      <c r="BD34" s="343">
        <v>0</v>
      </c>
      <c r="BE34" s="343">
        <v>0</v>
      </c>
      <c r="BF34" s="343">
        <v>0</v>
      </c>
      <c r="BG34" s="343">
        <v>0</v>
      </c>
      <c r="BH34" s="343">
        <v>0</v>
      </c>
      <c r="BI34" s="343">
        <v>0</v>
      </c>
      <c r="BJ34" s="343">
        <v>0</v>
      </c>
      <c r="BK34" s="343">
        <v>0</v>
      </c>
      <c r="BL34" s="343">
        <v>0</v>
      </c>
      <c r="BM34" s="343">
        <v>0</v>
      </c>
      <c r="BN34" s="343">
        <v>0</v>
      </c>
      <c r="BO34" s="343">
        <v>0</v>
      </c>
      <c r="BP34" s="343">
        <v>0</v>
      </c>
      <c r="BQ34" s="343">
        <v>0</v>
      </c>
      <c r="BR34" s="343">
        <v>0</v>
      </c>
      <c r="BS34" s="343">
        <v>0</v>
      </c>
      <c r="BT34" s="343">
        <v>0</v>
      </c>
      <c r="BU34" s="343">
        <v>0</v>
      </c>
      <c r="BV34" s="343">
        <v>0</v>
      </c>
      <c r="BW34" s="343">
        <v>0</v>
      </c>
      <c r="BX34" s="343">
        <v>0</v>
      </c>
      <c r="BY34" s="343">
        <v>0</v>
      </c>
      <c r="BZ34" s="343">
        <v>0</v>
      </c>
      <c r="CA34" s="343">
        <v>0</v>
      </c>
      <c r="CB34" s="343">
        <v>0</v>
      </c>
      <c r="CC34" s="343">
        <v>0</v>
      </c>
      <c r="CD34" s="343">
        <v>0</v>
      </c>
      <c r="CE34" s="343">
        <v>0</v>
      </c>
      <c r="CF34" s="343">
        <v>0</v>
      </c>
      <c r="CG34" s="343">
        <v>0</v>
      </c>
      <c r="CH34" s="343">
        <v>0</v>
      </c>
    </row>
    <row r="35" spans="1:86" ht="31.5" x14ac:dyDescent="0.25">
      <c r="A35" s="68" t="s">
        <v>63</v>
      </c>
      <c r="B35" s="67" t="s">
        <v>167</v>
      </c>
      <c r="C35" s="339">
        <f t="shared" ref="C35" si="113">SUM(C36:C42)</f>
        <v>0</v>
      </c>
      <c r="D35" s="339">
        <f t="shared" ref="D35:BX35" si="114">SUM(D36:D42)</f>
        <v>0</v>
      </c>
      <c r="E35" s="339">
        <f t="shared" si="114"/>
        <v>0</v>
      </c>
      <c r="F35" s="339">
        <f t="shared" si="114"/>
        <v>0</v>
      </c>
      <c r="G35" s="339">
        <f t="shared" ref="G35:G64" si="115">D35-W35</f>
        <v>0</v>
      </c>
      <c r="H35" s="339">
        <f t="shared" ref="H35:H64" si="116">D35-W35-AA35</f>
        <v>0</v>
      </c>
      <c r="I35" s="339">
        <f t="shared" ref="I35:K42" si="117">D35-W35-AA35-AE35</f>
        <v>0</v>
      </c>
      <c r="J35" s="339">
        <f t="shared" si="117"/>
        <v>0</v>
      </c>
      <c r="K35" s="339">
        <f t="shared" si="117"/>
        <v>0</v>
      </c>
      <c r="L35" s="339">
        <f t="shared" si="114"/>
        <v>0</v>
      </c>
      <c r="M35" s="339">
        <f t="shared" si="114"/>
        <v>0</v>
      </c>
      <c r="N35" s="339">
        <f t="shared" si="114"/>
        <v>0</v>
      </c>
      <c r="O35" s="339">
        <f t="shared" si="114"/>
        <v>0</v>
      </c>
      <c r="P35" s="339">
        <f t="shared" si="114"/>
        <v>0</v>
      </c>
      <c r="Q35" s="339">
        <f t="shared" si="114"/>
        <v>0</v>
      </c>
      <c r="R35" s="339">
        <f t="shared" si="114"/>
        <v>0</v>
      </c>
      <c r="S35" s="339">
        <f t="shared" si="114"/>
        <v>0</v>
      </c>
      <c r="T35" s="339">
        <f t="shared" si="114"/>
        <v>0</v>
      </c>
      <c r="U35" s="340">
        <f t="shared" ref="U35" si="118">SUM(U36:U42)</f>
        <v>0</v>
      </c>
      <c r="V35" s="339">
        <f t="shared" si="114"/>
        <v>0</v>
      </c>
      <c r="W35" s="340">
        <f t="shared" si="114"/>
        <v>0</v>
      </c>
      <c r="X35" s="340">
        <f t="shared" si="114"/>
        <v>0</v>
      </c>
      <c r="Y35" s="340">
        <f t="shared" ref="Y35" si="119">SUM(Y36:Y42)</f>
        <v>0</v>
      </c>
      <c r="Z35" s="340">
        <f t="shared" si="114"/>
        <v>0</v>
      </c>
      <c r="AA35" s="340">
        <f t="shared" si="114"/>
        <v>0</v>
      </c>
      <c r="AB35" s="340">
        <f t="shared" si="114"/>
        <v>0</v>
      </c>
      <c r="AC35" s="340">
        <f t="shared" ref="AC35" si="120">SUM(AC36:AC42)</f>
        <v>0</v>
      </c>
      <c r="AD35" s="340">
        <f t="shared" si="114"/>
        <v>0</v>
      </c>
      <c r="AE35" s="340">
        <f t="shared" si="114"/>
        <v>0</v>
      </c>
      <c r="AF35" s="340">
        <f t="shared" si="114"/>
        <v>0</v>
      </c>
      <c r="AG35" s="340">
        <f t="shared" ref="AG35" si="121">SUM(AG36:AG42)</f>
        <v>0</v>
      </c>
      <c r="AH35" s="340">
        <f t="shared" si="114"/>
        <v>0</v>
      </c>
      <c r="AI35" s="340">
        <f t="shared" si="114"/>
        <v>0</v>
      </c>
      <c r="AJ35" s="340">
        <f t="shared" si="114"/>
        <v>0</v>
      </c>
      <c r="AK35" s="339">
        <f t="shared" ref="AK35:AM35" si="122">SUM(AK36:AK42)</f>
        <v>0</v>
      </c>
      <c r="AL35" s="340">
        <f t="shared" si="114"/>
        <v>0</v>
      </c>
      <c r="AM35" s="339">
        <f t="shared" si="122"/>
        <v>0</v>
      </c>
      <c r="AN35" s="340">
        <f t="shared" si="114"/>
        <v>0</v>
      </c>
      <c r="AO35" s="340">
        <f t="shared" si="114"/>
        <v>0</v>
      </c>
      <c r="AP35" s="340">
        <f t="shared" ref="AP35:BU35" si="123">SUM(AP36:AP42)</f>
        <v>0</v>
      </c>
      <c r="AQ35" s="340">
        <f t="shared" si="123"/>
        <v>0</v>
      </c>
      <c r="AR35" s="340">
        <f t="shared" si="123"/>
        <v>0</v>
      </c>
      <c r="AS35" s="340">
        <f t="shared" ref="AS35" si="124">SUM(AS36:AS42)</f>
        <v>0</v>
      </c>
      <c r="AT35" s="340">
        <f t="shared" si="123"/>
        <v>0</v>
      </c>
      <c r="AU35" s="340">
        <f t="shared" si="123"/>
        <v>0</v>
      </c>
      <c r="AV35" s="340">
        <f t="shared" si="123"/>
        <v>0</v>
      </c>
      <c r="AW35" s="340">
        <f t="shared" ref="AW35" si="125">SUM(AW36:AW42)</f>
        <v>0</v>
      </c>
      <c r="AX35" s="340">
        <f t="shared" si="123"/>
        <v>0</v>
      </c>
      <c r="AY35" s="340">
        <f t="shared" si="123"/>
        <v>0</v>
      </c>
      <c r="AZ35" s="340">
        <f t="shared" si="123"/>
        <v>0</v>
      </c>
      <c r="BA35" s="340">
        <f t="shared" ref="BA35" si="126">SUM(BA36:BA42)</f>
        <v>0</v>
      </c>
      <c r="BB35" s="340">
        <f t="shared" si="123"/>
        <v>0</v>
      </c>
      <c r="BC35" s="340">
        <f t="shared" si="123"/>
        <v>0</v>
      </c>
      <c r="BD35" s="340">
        <f t="shared" si="123"/>
        <v>0</v>
      </c>
      <c r="BE35" s="340">
        <f t="shared" ref="BE35" si="127">SUM(BE36:BE42)</f>
        <v>0</v>
      </c>
      <c r="BF35" s="340">
        <f t="shared" si="123"/>
        <v>0</v>
      </c>
      <c r="BG35" s="340">
        <f t="shared" si="123"/>
        <v>0</v>
      </c>
      <c r="BH35" s="340">
        <f t="shared" si="123"/>
        <v>0</v>
      </c>
      <c r="BI35" s="340">
        <f t="shared" ref="BI35" si="128">SUM(BI36:BI42)</f>
        <v>0</v>
      </c>
      <c r="BJ35" s="340">
        <f t="shared" si="123"/>
        <v>0</v>
      </c>
      <c r="BK35" s="340">
        <f t="shared" si="123"/>
        <v>0</v>
      </c>
      <c r="BL35" s="340">
        <f t="shared" si="123"/>
        <v>0</v>
      </c>
      <c r="BM35" s="340">
        <f t="shared" ref="BM35" si="129">SUM(BM36:BM42)</f>
        <v>0</v>
      </c>
      <c r="BN35" s="340">
        <f t="shared" si="123"/>
        <v>0</v>
      </c>
      <c r="BO35" s="340">
        <f t="shared" si="123"/>
        <v>0</v>
      </c>
      <c r="BP35" s="340">
        <f t="shared" si="123"/>
        <v>0</v>
      </c>
      <c r="BQ35" s="340">
        <f t="shared" ref="BQ35" si="130">SUM(BQ36:BQ42)</f>
        <v>0</v>
      </c>
      <c r="BR35" s="340">
        <f t="shared" si="123"/>
        <v>0</v>
      </c>
      <c r="BS35" s="340">
        <f t="shared" si="123"/>
        <v>0</v>
      </c>
      <c r="BT35" s="340">
        <f t="shared" si="123"/>
        <v>0</v>
      </c>
      <c r="BU35" s="340">
        <f t="shared" si="123"/>
        <v>0</v>
      </c>
      <c r="BV35" s="340">
        <f t="shared" si="114"/>
        <v>0</v>
      </c>
      <c r="BW35" s="340">
        <f t="shared" si="114"/>
        <v>0</v>
      </c>
      <c r="BX35" s="340">
        <f t="shared" si="114"/>
        <v>0</v>
      </c>
      <c r="BY35" s="340">
        <f t="shared" ref="BY35" si="131">SUM(BY36:BY42)</f>
        <v>0</v>
      </c>
      <c r="BZ35" s="340">
        <f t="shared" ref="BZ35:CC35" si="132">SUM(BZ36:BZ42)</f>
        <v>0</v>
      </c>
      <c r="CA35" s="340">
        <f t="shared" si="132"/>
        <v>0</v>
      </c>
      <c r="CB35" s="340">
        <f t="shared" si="132"/>
        <v>0</v>
      </c>
      <c r="CC35" s="340">
        <f t="shared" si="132"/>
        <v>0</v>
      </c>
      <c r="CD35" s="340">
        <f t="shared" ref="CD35:CF35" si="133">SUM(CD36:CD42)</f>
        <v>0</v>
      </c>
      <c r="CE35" s="340">
        <f t="shared" si="133"/>
        <v>0</v>
      </c>
      <c r="CF35" s="340">
        <f t="shared" si="133"/>
        <v>0</v>
      </c>
      <c r="CG35" s="340">
        <f t="shared" si="99"/>
        <v>0</v>
      </c>
      <c r="CH35" s="340">
        <f t="shared" si="100"/>
        <v>0</v>
      </c>
    </row>
    <row r="36" spans="1:86" ht="31.5" x14ac:dyDescent="0.25">
      <c r="A36" s="66" t="s">
        <v>166</v>
      </c>
      <c r="B36" s="344" t="s">
        <v>165</v>
      </c>
      <c r="C36" s="339">
        <v>0</v>
      </c>
      <c r="D36" s="339">
        <v>0</v>
      </c>
      <c r="E36" s="339">
        <f t="shared" ref="E36:E42" si="134">L36+CH36</f>
        <v>0</v>
      </c>
      <c r="F36" s="339">
        <f t="shared" si="102"/>
        <v>0</v>
      </c>
      <c r="G36" s="339">
        <f t="shared" si="115"/>
        <v>0</v>
      </c>
      <c r="H36" s="339">
        <f t="shared" si="116"/>
        <v>0</v>
      </c>
      <c r="I36" s="339">
        <f t="shared" si="117"/>
        <v>0</v>
      </c>
      <c r="J36" s="339">
        <f t="shared" si="117"/>
        <v>0</v>
      </c>
      <c r="K36" s="339">
        <f t="shared" si="117"/>
        <v>0</v>
      </c>
      <c r="L36" s="222">
        <v>0</v>
      </c>
      <c r="M36" s="222">
        <v>0</v>
      </c>
      <c r="N36" s="222">
        <v>0</v>
      </c>
      <c r="O36" s="222">
        <v>0</v>
      </c>
      <c r="P36" s="222">
        <v>0</v>
      </c>
      <c r="Q36" s="222">
        <v>0</v>
      </c>
      <c r="R36" s="222">
        <v>0</v>
      </c>
      <c r="S36" s="222">
        <v>0</v>
      </c>
      <c r="T36" s="222">
        <v>0</v>
      </c>
      <c r="U36" s="342">
        <v>0</v>
      </c>
      <c r="V36" s="222">
        <v>0</v>
      </c>
      <c r="W36" s="342">
        <v>0</v>
      </c>
      <c r="X36" s="342">
        <v>0</v>
      </c>
      <c r="Y36" s="342">
        <v>0</v>
      </c>
      <c r="Z36" s="342">
        <v>0</v>
      </c>
      <c r="AA36" s="342">
        <v>0</v>
      </c>
      <c r="AB36" s="342">
        <v>0</v>
      </c>
      <c r="AC36" s="342">
        <v>0</v>
      </c>
      <c r="AD36" s="342">
        <v>0</v>
      </c>
      <c r="AE36" s="342">
        <v>0</v>
      </c>
      <c r="AF36" s="342">
        <v>0</v>
      </c>
      <c r="AG36" s="342">
        <v>0</v>
      </c>
      <c r="AH36" s="342">
        <v>0</v>
      </c>
      <c r="AI36" s="342">
        <v>0</v>
      </c>
      <c r="AJ36" s="342">
        <v>0</v>
      </c>
      <c r="AK36" s="222">
        <v>0</v>
      </c>
      <c r="AL36" s="342">
        <v>0</v>
      </c>
      <c r="AM36" s="222">
        <v>0</v>
      </c>
      <c r="AN36" s="342">
        <v>0</v>
      </c>
      <c r="AO36" s="342">
        <v>0</v>
      </c>
      <c r="AP36" s="342">
        <v>0</v>
      </c>
      <c r="AQ36" s="342">
        <v>0</v>
      </c>
      <c r="AR36" s="342">
        <v>0</v>
      </c>
      <c r="AS36" s="342">
        <v>0</v>
      </c>
      <c r="AT36" s="342">
        <v>0</v>
      </c>
      <c r="AU36" s="342">
        <v>0</v>
      </c>
      <c r="AV36" s="342">
        <v>0</v>
      </c>
      <c r="AW36" s="342">
        <v>0</v>
      </c>
      <c r="AX36" s="342">
        <v>0</v>
      </c>
      <c r="AY36" s="342">
        <v>0</v>
      </c>
      <c r="AZ36" s="342">
        <v>0</v>
      </c>
      <c r="BA36" s="342">
        <v>0</v>
      </c>
      <c r="BB36" s="342">
        <v>0</v>
      </c>
      <c r="BC36" s="342">
        <v>0</v>
      </c>
      <c r="BD36" s="342">
        <v>0</v>
      </c>
      <c r="BE36" s="342">
        <v>0</v>
      </c>
      <c r="BF36" s="342">
        <v>0</v>
      </c>
      <c r="BG36" s="342">
        <v>0</v>
      </c>
      <c r="BH36" s="342">
        <v>0</v>
      </c>
      <c r="BI36" s="342">
        <v>0</v>
      </c>
      <c r="BJ36" s="342">
        <v>0</v>
      </c>
      <c r="BK36" s="342">
        <v>0</v>
      </c>
      <c r="BL36" s="342">
        <v>0</v>
      </c>
      <c r="BM36" s="342">
        <v>0</v>
      </c>
      <c r="BN36" s="342">
        <v>0</v>
      </c>
      <c r="BO36" s="342">
        <v>0</v>
      </c>
      <c r="BP36" s="342">
        <v>0</v>
      </c>
      <c r="BQ36" s="342">
        <v>0</v>
      </c>
      <c r="BR36" s="342">
        <v>0</v>
      </c>
      <c r="BS36" s="342">
        <v>0</v>
      </c>
      <c r="BT36" s="342">
        <v>0</v>
      </c>
      <c r="BU36" s="342">
        <v>0</v>
      </c>
      <c r="BV36" s="342">
        <v>0</v>
      </c>
      <c r="BW36" s="342">
        <v>0</v>
      </c>
      <c r="BX36" s="342">
        <v>0</v>
      </c>
      <c r="BY36" s="342">
        <v>0</v>
      </c>
      <c r="BZ36" s="342">
        <v>0</v>
      </c>
      <c r="CA36" s="342">
        <v>0</v>
      </c>
      <c r="CB36" s="342">
        <v>0</v>
      </c>
      <c r="CC36" s="342">
        <v>0</v>
      </c>
      <c r="CD36" s="342">
        <v>0</v>
      </c>
      <c r="CE36" s="342">
        <v>0</v>
      </c>
      <c r="CF36" s="342">
        <v>0</v>
      </c>
      <c r="CG36" s="340">
        <f t="shared" si="99"/>
        <v>0</v>
      </c>
      <c r="CH36" s="340">
        <f t="shared" si="100"/>
        <v>0</v>
      </c>
    </row>
    <row r="37" spans="1:86" x14ac:dyDescent="0.25">
      <c r="A37" s="66" t="s">
        <v>164</v>
      </c>
      <c r="B37" s="344" t="s">
        <v>154</v>
      </c>
      <c r="C37" s="339">
        <v>0</v>
      </c>
      <c r="D37" s="339">
        <v>0</v>
      </c>
      <c r="E37" s="339">
        <f t="shared" si="134"/>
        <v>0</v>
      </c>
      <c r="F37" s="339">
        <f t="shared" si="102"/>
        <v>0</v>
      </c>
      <c r="G37" s="339">
        <f t="shared" si="115"/>
        <v>0</v>
      </c>
      <c r="H37" s="339">
        <f t="shared" si="116"/>
        <v>0</v>
      </c>
      <c r="I37" s="339">
        <f t="shared" si="117"/>
        <v>0</v>
      </c>
      <c r="J37" s="339">
        <f t="shared" si="117"/>
        <v>0</v>
      </c>
      <c r="K37" s="339">
        <f t="shared" si="117"/>
        <v>0</v>
      </c>
      <c r="L37" s="222">
        <v>0</v>
      </c>
      <c r="M37" s="222">
        <v>0</v>
      </c>
      <c r="N37" s="222">
        <v>0</v>
      </c>
      <c r="O37" s="222">
        <v>0</v>
      </c>
      <c r="P37" s="222">
        <v>0</v>
      </c>
      <c r="Q37" s="222">
        <v>0</v>
      </c>
      <c r="R37" s="222">
        <v>0</v>
      </c>
      <c r="S37" s="221">
        <f>D37</f>
        <v>0</v>
      </c>
      <c r="T37" s="222">
        <v>0</v>
      </c>
      <c r="U37" s="342">
        <v>0</v>
      </c>
      <c r="V37" s="222">
        <v>0</v>
      </c>
      <c r="W37" s="342">
        <v>0</v>
      </c>
      <c r="X37" s="342">
        <v>0</v>
      </c>
      <c r="Y37" s="342">
        <v>0</v>
      </c>
      <c r="Z37" s="342">
        <v>0</v>
      </c>
      <c r="AA37" s="342">
        <v>0</v>
      </c>
      <c r="AB37" s="342">
        <v>0</v>
      </c>
      <c r="AC37" s="342">
        <v>0</v>
      </c>
      <c r="AD37" s="342">
        <v>0</v>
      </c>
      <c r="AE37" s="342">
        <v>0</v>
      </c>
      <c r="AF37" s="342">
        <v>0</v>
      </c>
      <c r="AG37" s="342">
        <v>0</v>
      </c>
      <c r="AH37" s="342">
        <v>0</v>
      </c>
      <c r="AI37" s="342">
        <v>0</v>
      </c>
      <c r="AJ37" s="342">
        <v>0</v>
      </c>
      <c r="AK37" s="221">
        <f>W37</f>
        <v>0</v>
      </c>
      <c r="AL37" s="342">
        <v>0</v>
      </c>
      <c r="AM37" s="221">
        <f>Y37</f>
        <v>0</v>
      </c>
      <c r="AN37" s="342">
        <v>0</v>
      </c>
      <c r="AO37" s="342">
        <v>0</v>
      </c>
      <c r="AP37" s="342">
        <v>0</v>
      </c>
      <c r="AQ37" s="342">
        <v>0</v>
      </c>
      <c r="AR37" s="342">
        <v>0</v>
      </c>
      <c r="AS37" s="342">
        <v>0</v>
      </c>
      <c r="AT37" s="342">
        <v>0</v>
      </c>
      <c r="AU37" s="342">
        <v>0</v>
      </c>
      <c r="AV37" s="342">
        <v>0</v>
      </c>
      <c r="AW37" s="342">
        <v>0</v>
      </c>
      <c r="AX37" s="342">
        <v>0</v>
      </c>
      <c r="AY37" s="342">
        <v>0</v>
      </c>
      <c r="AZ37" s="342">
        <v>0</v>
      </c>
      <c r="BA37" s="342">
        <v>0</v>
      </c>
      <c r="BB37" s="342">
        <v>0</v>
      </c>
      <c r="BC37" s="342">
        <v>0</v>
      </c>
      <c r="BD37" s="342">
        <v>0</v>
      </c>
      <c r="BE37" s="342">
        <v>0</v>
      </c>
      <c r="BF37" s="342">
        <v>0</v>
      </c>
      <c r="BG37" s="342">
        <v>0</v>
      </c>
      <c r="BH37" s="342">
        <v>0</v>
      </c>
      <c r="BI37" s="342">
        <v>0</v>
      </c>
      <c r="BJ37" s="342">
        <v>0</v>
      </c>
      <c r="BK37" s="342">
        <v>0</v>
      </c>
      <c r="BL37" s="342">
        <v>0</v>
      </c>
      <c r="BM37" s="342">
        <v>0</v>
      </c>
      <c r="BN37" s="342">
        <v>0</v>
      </c>
      <c r="BO37" s="342">
        <v>0</v>
      </c>
      <c r="BP37" s="342">
        <v>0</v>
      </c>
      <c r="BQ37" s="342">
        <v>0</v>
      </c>
      <c r="BR37" s="342">
        <v>0</v>
      </c>
      <c r="BS37" s="342">
        <v>0</v>
      </c>
      <c r="BT37" s="342">
        <v>0</v>
      </c>
      <c r="BU37" s="342">
        <v>0</v>
      </c>
      <c r="BV37" s="342">
        <v>0</v>
      </c>
      <c r="BW37" s="342">
        <v>0</v>
      </c>
      <c r="BX37" s="342">
        <v>0</v>
      </c>
      <c r="BY37" s="342">
        <v>0</v>
      </c>
      <c r="BZ37" s="342">
        <v>0</v>
      </c>
      <c r="CA37" s="342">
        <v>0</v>
      </c>
      <c r="CB37" s="342">
        <v>0</v>
      </c>
      <c r="CC37" s="342">
        <v>0</v>
      </c>
      <c r="CD37" s="342">
        <v>0</v>
      </c>
      <c r="CE37" s="342">
        <v>0</v>
      </c>
      <c r="CF37" s="342">
        <v>0</v>
      </c>
      <c r="CG37" s="340">
        <f t="shared" si="99"/>
        <v>0</v>
      </c>
      <c r="CH37" s="340">
        <f t="shared" si="100"/>
        <v>0</v>
      </c>
    </row>
    <row r="38" spans="1:86" x14ac:dyDescent="0.25">
      <c r="A38" s="66" t="s">
        <v>163</v>
      </c>
      <c r="B38" s="344" t="s">
        <v>152</v>
      </c>
      <c r="C38" s="339">
        <v>0</v>
      </c>
      <c r="D38" s="339">
        <v>0</v>
      </c>
      <c r="E38" s="339">
        <f t="shared" si="134"/>
        <v>0</v>
      </c>
      <c r="F38" s="339">
        <f t="shared" si="102"/>
        <v>0</v>
      </c>
      <c r="G38" s="339">
        <f t="shared" si="115"/>
        <v>0</v>
      </c>
      <c r="H38" s="339">
        <f t="shared" si="116"/>
        <v>0</v>
      </c>
      <c r="I38" s="339">
        <f t="shared" si="117"/>
        <v>0</v>
      </c>
      <c r="J38" s="339">
        <f t="shared" si="117"/>
        <v>0</v>
      </c>
      <c r="K38" s="339">
        <f t="shared" si="117"/>
        <v>0</v>
      </c>
      <c r="L38" s="222">
        <v>0</v>
      </c>
      <c r="M38" s="222">
        <v>0</v>
      </c>
      <c r="N38" s="222">
        <v>0</v>
      </c>
      <c r="O38" s="222">
        <v>0</v>
      </c>
      <c r="P38" s="222">
        <v>0</v>
      </c>
      <c r="Q38" s="222">
        <v>0</v>
      </c>
      <c r="R38" s="222">
        <v>0</v>
      </c>
      <c r="S38" s="221">
        <f t="shared" ref="S38:S41" si="135">D38</f>
        <v>0</v>
      </c>
      <c r="T38" s="222">
        <v>0</v>
      </c>
      <c r="U38" s="342">
        <v>0</v>
      </c>
      <c r="V38" s="222">
        <v>0</v>
      </c>
      <c r="W38" s="342">
        <v>0</v>
      </c>
      <c r="X38" s="342">
        <v>0</v>
      </c>
      <c r="Y38" s="342">
        <v>0</v>
      </c>
      <c r="Z38" s="342">
        <v>0</v>
      </c>
      <c r="AA38" s="342">
        <v>0</v>
      </c>
      <c r="AB38" s="342">
        <v>0</v>
      </c>
      <c r="AC38" s="342">
        <v>0</v>
      </c>
      <c r="AD38" s="342">
        <v>0</v>
      </c>
      <c r="AE38" s="342">
        <v>0</v>
      </c>
      <c r="AF38" s="342">
        <v>0</v>
      </c>
      <c r="AG38" s="342">
        <v>0</v>
      </c>
      <c r="AH38" s="342">
        <v>0</v>
      </c>
      <c r="AI38" s="342">
        <v>0</v>
      </c>
      <c r="AJ38" s="342">
        <v>0</v>
      </c>
      <c r="AK38" s="221">
        <f t="shared" ref="AK38:AM41" si="136">W38</f>
        <v>0</v>
      </c>
      <c r="AL38" s="342">
        <v>0</v>
      </c>
      <c r="AM38" s="221">
        <f t="shared" si="136"/>
        <v>0</v>
      </c>
      <c r="AN38" s="342">
        <v>0</v>
      </c>
      <c r="AO38" s="342">
        <v>0</v>
      </c>
      <c r="AP38" s="342">
        <v>0</v>
      </c>
      <c r="AQ38" s="342">
        <v>0</v>
      </c>
      <c r="AR38" s="342">
        <v>0</v>
      </c>
      <c r="AS38" s="342">
        <v>0</v>
      </c>
      <c r="AT38" s="342">
        <v>0</v>
      </c>
      <c r="AU38" s="342">
        <v>0</v>
      </c>
      <c r="AV38" s="342">
        <v>0</v>
      </c>
      <c r="AW38" s="342">
        <v>0</v>
      </c>
      <c r="AX38" s="342">
        <v>0</v>
      </c>
      <c r="AY38" s="342">
        <v>0</v>
      </c>
      <c r="AZ38" s="342">
        <v>0</v>
      </c>
      <c r="BA38" s="342">
        <v>0</v>
      </c>
      <c r="BB38" s="342">
        <v>0</v>
      </c>
      <c r="BC38" s="342">
        <v>0</v>
      </c>
      <c r="BD38" s="342">
        <v>0</v>
      </c>
      <c r="BE38" s="342">
        <v>0</v>
      </c>
      <c r="BF38" s="342">
        <v>0</v>
      </c>
      <c r="BG38" s="342">
        <v>0</v>
      </c>
      <c r="BH38" s="342">
        <v>0</v>
      </c>
      <c r="BI38" s="342">
        <v>0</v>
      </c>
      <c r="BJ38" s="342">
        <v>0</v>
      </c>
      <c r="BK38" s="342">
        <v>0</v>
      </c>
      <c r="BL38" s="342">
        <v>0</v>
      </c>
      <c r="BM38" s="342">
        <v>0</v>
      </c>
      <c r="BN38" s="342">
        <v>0</v>
      </c>
      <c r="BO38" s="342">
        <v>0</v>
      </c>
      <c r="BP38" s="342">
        <v>0</v>
      </c>
      <c r="BQ38" s="342">
        <v>0</v>
      </c>
      <c r="BR38" s="342">
        <v>0</v>
      </c>
      <c r="BS38" s="342">
        <v>0</v>
      </c>
      <c r="BT38" s="342">
        <v>0</v>
      </c>
      <c r="BU38" s="342">
        <v>0</v>
      </c>
      <c r="BV38" s="342">
        <v>0</v>
      </c>
      <c r="BW38" s="342">
        <v>0</v>
      </c>
      <c r="BX38" s="342">
        <v>0</v>
      </c>
      <c r="BY38" s="342">
        <v>0</v>
      </c>
      <c r="BZ38" s="342">
        <v>0</v>
      </c>
      <c r="CA38" s="342">
        <v>0</v>
      </c>
      <c r="CB38" s="342">
        <v>0</v>
      </c>
      <c r="CC38" s="342">
        <v>0</v>
      </c>
      <c r="CD38" s="342">
        <v>0</v>
      </c>
      <c r="CE38" s="342">
        <v>0</v>
      </c>
      <c r="CF38" s="342">
        <v>0</v>
      </c>
      <c r="CG38" s="340">
        <f t="shared" si="99"/>
        <v>0</v>
      </c>
      <c r="CH38" s="340">
        <f t="shared" si="100"/>
        <v>0</v>
      </c>
    </row>
    <row r="39" spans="1:86" ht="31.5" x14ac:dyDescent="0.25">
      <c r="A39" s="66" t="s">
        <v>162</v>
      </c>
      <c r="B39" s="44" t="s">
        <v>150</v>
      </c>
      <c r="C39" s="339">
        <v>0</v>
      </c>
      <c r="D39" s="339">
        <v>0</v>
      </c>
      <c r="E39" s="339">
        <f t="shared" si="134"/>
        <v>0</v>
      </c>
      <c r="F39" s="339">
        <f t="shared" si="102"/>
        <v>0</v>
      </c>
      <c r="G39" s="339">
        <f t="shared" si="115"/>
        <v>0</v>
      </c>
      <c r="H39" s="339">
        <f t="shared" si="116"/>
        <v>0</v>
      </c>
      <c r="I39" s="339">
        <f t="shared" si="117"/>
        <v>0</v>
      </c>
      <c r="J39" s="339">
        <f t="shared" si="117"/>
        <v>0</v>
      </c>
      <c r="K39" s="339">
        <f t="shared" si="117"/>
        <v>0</v>
      </c>
      <c r="L39" s="222">
        <v>0</v>
      </c>
      <c r="M39" s="222">
        <v>0</v>
      </c>
      <c r="N39" s="222">
        <v>0</v>
      </c>
      <c r="O39" s="222">
        <v>0</v>
      </c>
      <c r="P39" s="222">
        <v>0</v>
      </c>
      <c r="Q39" s="222">
        <v>0</v>
      </c>
      <c r="R39" s="222">
        <v>0</v>
      </c>
      <c r="S39" s="221">
        <f t="shared" si="135"/>
        <v>0</v>
      </c>
      <c r="T39" s="222">
        <v>0</v>
      </c>
      <c r="U39" s="342">
        <v>0</v>
      </c>
      <c r="V39" s="222">
        <v>0</v>
      </c>
      <c r="W39" s="342">
        <v>0</v>
      </c>
      <c r="X39" s="342">
        <v>0</v>
      </c>
      <c r="Y39" s="342">
        <v>0</v>
      </c>
      <c r="Z39" s="342">
        <v>0</v>
      </c>
      <c r="AA39" s="342">
        <v>0</v>
      </c>
      <c r="AB39" s="342">
        <v>0</v>
      </c>
      <c r="AC39" s="342">
        <v>0</v>
      </c>
      <c r="AD39" s="342">
        <v>0</v>
      </c>
      <c r="AE39" s="342">
        <v>0</v>
      </c>
      <c r="AF39" s="342">
        <v>0</v>
      </c>
      <c r="AG39" s="342">
        <v>0</v>
      </c>
      <c r="AH39" s="342">
        <v>0</v>
      </c>
      <c r="AI39" s="342">
        <v>0</v>
      </c>
      <c r="AJ39" s="342">
        <v>0</v>
      </c>
      <c r="AK39" s="221">
        <f t="shared" si="136"/>
        <v>0</v>
      </c>
      <c r="AL39" s="342">
        <v>0</v>
      </c>
      <c r="AM39" s="221">
        <f t="shared" si="136"/>
        <v>0</v>
      </c>
      <c r="AN39" s="342">
        <v>0</v>
      </c>
      <c r="AO39" s="342">
        <v>0</v>
      </c>
      <c r="AP39" s="342">
        <v>0</v>
      </c>
      <c r="AQ39" s="342">
        <v>0</v>
      </c>
      <c r="AR39" s="342">
        <v>0</v>
      </c>
      <c r="AS39" s="342">
        <v>0</v>
      </c>
      <c r="AT39" s="342">
        <v>0</v>
      </c>
      <c r="AU39" s="342">
        <v>0</v>
      </c>
      <c r="AV39" s="342">
        <v>0</v>
      </c>
      <c r="AW39" s="342">
        <v>0</v>
      </c>
      <c r="AX39" s="342">
        <v>0</v>
      </c>
      <c r="AY39" s="342">
        <v>0</v>
      </c>
      <c r="AZ39" s="342">
        <v>0</v>
      </c>
      <c r="BA39" s="342">
        <v>0</v>
      </c>
      <c r="BB39" s="342">
        <v>0</v>
      </c>
      <c r="BC39" s="342">
        <v>0</v>
      </c>
      <c r="BD39" s="342">
        <v>0</v>
      </c>
      <c r="BE39" s="342">
        <v>0</v>
      </c>
      <c r="BF39" s="342">
        <v>0</v>
      </c>
      <c r="BG39" s="342">
        <v>0</v>
      </c>
      <c r="BH39" s="342">
        <v>0</v>
      </c>
      <c r="BI39" s="342">
        <v>0</v>
      </c>
      <c r="BJ39" s="342">
        <v>0</v>
      </c>
      <c r="BK39" s="342">
        <v>0</v>
      </c>
      <c r="BL39" s="342">
        <v>0</v>
      </c>
      <c r="BM39" s="342">
        <v>0</v>
      </c>
      <c r="BN39" s="342">
        <v>0</v>
      </c>
      <c r="BO39" s="342">
        <v>0</v>
      </c>
      <c r="BP39" s="342">
        <v>0</v>
      </c>
      <c r="BQ39" s="342">
        <v>0</v>
      </c>
      <c r="BR39" s="342">
        <v>0</v>
      </c>
      <c r="BS39" s="342">
        <v>0</v>
      </c>
      <c r="BT39" s="342">
        <v>0</v>
      </c>
      <c r="BU39" s="342">
        <v>0</v>
      </c>
      <c r="BV39" s="342">
        <v>0</v>
      </c>
      <c r="BW39" s="342">
        <v>0</v>
      </c>
      <c r="BX39" s="342">
        <v>0</v>
      </c>
      <c r="BY39" s="342">
        <v>0</v>
      </c>
      <c r="BZ39" s="342">
        <v>0</v>
      </c>
      <c r="CA39" s="342">
        <v>0</v>
      </c>
      <c r="CB39" s="342">
        <v>0</v>
      </c>
      <c r="CC39" s="342">
        <v>0</v>
      </c>
      <c r="CD39" s="342">
        <v>0</v>
      </c>
      <c r="CE39" s="342">
        <v>0</v>
      </c>
      <c r="CF39" s="342">
        <v>0</v>
      </c>
      <c r="CG39" s="340">
        <f t="shared" si="99"/>
        <v>0</v>
      </c>
      <c r="CH39" s="340">
        <f t="shared" si="100"/>
        <v>0</v>
      </c>
    </row>
    <row r="40" spans="1:86" ht="31.5" x14ac:dyDescent="0.25">
      <c r="A40" s="66" t="s">
        <v>161</v>
      </c>
      <c r="B40" s="44" t="s">
        <v>148</v>
      </c>
      <c r="C40" s="339">
        <v>0</v>
      </c>
      <c r="D40" s="339">
        <v>0</v>
      </c>
      <c r="E40" s="339">
        <f t="shared" si="134"/>
        <v>0</v>
      </c>
      <c r="F40" s="339">
        <f t="shared" si="102"/>
        <v>0</v>
      </c>
      <c r="G40" s="339">
        <f t="shared" si="115"/>
        <v>0</v>
      </c>
      <c r="H40" s="339">
        <f t="shared" si="116"/>
        <v>0</v>
      </c>
      <c r="I40" s="339">
        <f t="shared" si="117"/>
        <v>0</v>
      </c>
      <c r="J40" s="339">
        <f t="shared" si="117"/>
        <v>0</v>
      </c>
      <c r="K40" s="339">
        <f t="shared" si="117"/>
        <v>0</v>
      </c>
      <c r="L40" s="222">
        <v>0</v>
      </c>
      <c r="M40" s="222">
        <v>0</v>
      </c>
      <c r="N40" s="222">
        <v>0</v>
      </c>
      <c r="O40" s="222">
        <v>0</v>
      </c>
      <c r="P40" s="222">
        <v>0</v>
      </c>
      <c r="Q40" s="222">
        <v>0</v>
      </c>
      <c r="R40" s="222">
        <v>0</v>
      </c>
      <c r="S40" s="221">
        <f t="shared" si="135"/>
        <v>0</v>
      </c>
      <c r="T40" s="222">
        <v>0</v>
      </c>
      <c r="U40" s="342">
        <v>0</v>
      </c>
      <c r="V40" s="222">
        <v>0</v>
      </c>
      <c r="W40" s="342">
        <v>0</v>
      </c>
      <c r="X40" s="342">
        <v>0</v>
      </c>
      <c r="Y40" s="342">
        <v>0</v>
      </c>
      <c r="Z40" s="342">
        <v>0</v>
      </c>
      <c r="AA40" s="342">
        <v>0</v>
      </c>
      <c r="AB40" s="342">
        <v>0</v>
      </c>
      <c r="AC40" s="342">
        <v>0</v>
      </c>
      <c r="AD40" s="342">
        <v>0</v>
      </c>
      <c r="AE40" s="342">
        <v>0</v>
      </c>
      <c r="AF40" s="342">
        <v>0</v>
      </c>
      <c r="AG40" s="342">
        <v>0</v>
      </c>
      <c r="AH40" s="342">
        <v>0</v>
      </c>
      <c r="AI40" s="342">
        <v>0</v>
      </c>
      <c r="AJ40" s="342">
        <v>0</v>
      </c>
      <c r="AK40" s="221">
        <f t="shared" si="136"/>
        <v>0</v>
      </c>
      <c r="AL40" s="342">
        <v>0</v>
      </c>
      <c r="AM40" s="221">
        <f t="shared" si="136"/>
        <v>0</v>
      </c>
      <c r="AN40" s="342">
        <v>0</v>
      </c>
      <c r="AO40" s="342">
        <v>0</v>
      </c>
      <c r="AP40" s="342">
        <v>0</v>
      </c>
      <c r="AQ40" s="342">
        <v>0</v>
      </c>
      <c r="AR40" s="342">
        <v>0</v>
      </c>
      <c r="AS40" s="342">
        <v>0</v>
      </c>
      <c r="AT40" s="342">
        <v>0</v>
      </c>
      <c r="AU40" s="342">
        <v>0</v>
      </c>
      <c r="AV40" s="342">
        <v>0</v>
      </c>
      <c r="AW40" s="342">
        <v>0</v>
      </c>
      <c r="AX40" s="342">
        <v>0</v>
      </c>
      <c r="AY40" s="342">
        <v>0</v>
      </c>
      <c r="AZ40" s="342">
        <v>0</v>
      </c>
      <c r="BA40" s="342">
        <v>0</v>
      </c>
      <c r="BB40" s="342">
        <v>0</v>
      </c>
      <c r="BC40" s="342">
        <v>0</v>
      </c>
      <c r="BD40" s="342">
        <v>0</v>
      </c>
      <c r="BE40" s="342">
        <v>0</v>
      </c>
      <c r="BF40" s="342">
        <v>0</v>
      </c>
      <c r="BG40" s="342">
        <v>0</v>
      </c>
      <c r="BH40" s="342">
        <v>0</v>
      </c>
      <c r="BI40" s="342">
        <v>0</v>
      </c>
      <c r="BJ40" s="342">
        <v>0</v>
      </c>
      <c r="BK40" s="342">
        <v>0</v>
      </c>
      <c r="BL40" s="342">
        <v>0</v>
      </c>
      <c r="BM40" s="342">
        <v>0</v>
      </c>
      <c r="BN40" s="342">
        <v>0</v>
      </c>
      <c r="BO40" s="342">
        <v>0</v>
      </c>
      <c r="BP40" s="342">
        <v>0</v>
      </c>
      <c r="BQ40" s="342">
        <v>0</v>
      </c>
      <c r="BR40" s="342">
        <v>0</v>
      </c>
      <c r="BS40" s="342">
        <v>0</v>
      </c>
      <c r="BT40" s="342">
        <v>0</v>
      </c>
      <c r="BU40" s="342">
        <v>0</v>
      </c>
      <c r="BV40" s="342">
        <v>0</v>
      </c>
      <c r="BW40" s="342">
        <v>0</v>
      </c>
      <c r="BX40" s="342">
        <v>0</v>
      </c>
      <c r="BY40" s="342">
        <v>0</v>
      </c>
      <c r="BZ40" s="342">
        <v>0</v>
      </c>
      <c r="CA40" s="342">
        <v>0</v>
      </c>
      <c r="CB40" s="342">
        <v>0</v>
      </c>
      <c r="CC40" s="342">
        <v>0</v>
      </c>
      <c r="CD40" s="342">
        <v>0</v>
      </c>
      <c r="CE40" s="342">
        <v>0</v>
      </c>
      <c r="CF40" s="342">
        <v>0</v>
      </c>
      <c r="CG40" s="340">
        <f t="shared" si="99"/>
        <v>0</v>
      </c>
      <c r="CH40" s="340">
        <f t="shared" si="100"/>
        <v>0</v>
      </c>
    </row>
    <row r="41" spans="1:86" x14ac:dyDescent="0.25">
      <c r="A41" s="66" t="s">
        <v>160</v>
      </c>
      <c r="B41" s="44" t="s">
        <v>146</v>
      </c>
      <c r="C41" s="339">
        <v>0</v>
      </c>
      <c r="D41" s="339">
        <v>0</v>
      </c>
      <c r="E41" s="339">
        <f t="shared" si="134"/>
        <v>0</v>
      </c>
      <c r="F41" s="339">
        <f t="shared" si="102"/>
        <v>0</v>
      </c>
      <c r="G41" s="339">
        <f t="shared" si="115"/>
        <v>0</v>
      </c>
      <c r="H41" s="339">
        <f t="shared" si="116"/>
        <v>0</v>
      </c>
      <c r="I41" s="339">
        <f t="shared" si="117"/>
        <v>0</v>
      </c>
      <c r="J41" s="339">
        <f t="shared" si="117"/>
        <v>0</v>
      </c>
      <c r="K41" s="339">
        <f t="shared" si="117"/>
        <v>0</v>
      </c>
      <c r="L41" s="222">
        <v>0</v>
      </c>
      <c r="M41" s="222">
        <v>0</v>
      </c>
      <c r="N41" s="222">
        <v>0</v>
      </c>
      <c r="O41" s="222">
        <v>0</v>
      </c>
      <c r="P41" s="222">
        <v>0</v>
      </c>
      <c r="Q41" s="222">
        <v>0</v>
      </c>
      <c r="R41" s="222">
        <v>0</v>
      </c>
      <c r="S41" s="221">
        <f t="shared" si="135"/>
        <v>0</v>
      </c>
      <c r="T41" s="222">
        <v>0</v>
      </c>
      <c r="U41" s="342">
        <v>0</v>
      </c>
      <c r="V41" s="222">
        <v>0</v>
      </c>
      <c r="W41" s="342">
        <v>0</v>
      </c>
      <c r="X41" s="342">
        <v>0</v>
      </c>
      <c r="Y41" s="342">
        <v>0</v>
      </c>
      <c r="Z41" s="342">
        <v>0</v>
      </c>
      <c r="AA41" s="342">
        <v>0</v>
      </c>
      <c r="AB41" s="342">
        <v>0</v>
      </c>
      <c r="AC41" s="342">
        <v>0</v>
      </c>
      <c r="AD41" s="342">
        <v>0</v>
      </c>
      <c r="AE41" s="342">
        <v>0</v>
      </c>
      <c r="AF41" s="342">
        <v>0</v>
      </c>
      <c r="AG41" s="342">
        <v>0</v>
      </c>
      <c r="AH41" s="342">
        <v>0</v>
      </c>
      <c r="AI41" s="342">
        <v>0</v>
      </c>
      <c r="AJ41" s="342">
        <v>0</v>
      </c>
      <c r="AK41" s="221">
        <f t="shared" si="136"/>
        <v>0</v>
      </c>
      <c r="AL41" s="342">
        <v>0</v>
      </c>
      <c r="AM41" s="221">
        <f t="shared" si="136"/>
        <v>0</v>
      </c>
      <c r="AN41" s="342">
        <v>0</v>
      </c>
      <c r="AO41" s="342">
        <v>0</v>
      </c>
      <c r="AP41" s="342">
        <v>0</v>
      </c>
      <c r="AQ41" s="342">
        <v>0</v>
      </c>
      <c r="AR41" s="342">
        <v>0</v>
      </c>
      <c r="AS41" s="342">
        <v>0</v>
      </c>
      <c r="AT41" s="342">
        <v>0</v>
      </c>
      <c r="AU41" s="342">
        <v>0</v>
      </c>
      <c r="AV41" s="342">
        <v>0</v>
      </c>
      <c r="AW41" s="342">
        <v>0</v>
      </c>
      <c r="AX41" s="342">
        <v>0</v>
      </c>
      <c r="AY41" s="342">
        <v>0</v>
      </c>
      <c r="AZ41" s="342">
        <v>0</v>
      </c>
      <c r="BA41" s="342">
        <v>0</v>
      </c>
      <c r="BB41" s="342">
        <v>0</v>
      </c>
      <c r="BC41" s="342">
        <v>0</v>
      </c>
      <c r="BD41" s="342">
        <v>0</v>
      </c>
      <c r="BE41" s="342">
        <v>0</v>
      </c>
      <c r="BF41" s="342">
        <v>0</v>
      </c>
      <c r="BG41" s="342">
        <v>0</v>
      </c>
      <c r="BH41" s="342">
        <v>0</v>
      </c>
      <c r="BI41" s="342">
        <v>0</v>
      </c>
      <c r="BJ41" s="342">
        <v>0</v>
      </c>
      <c r="BK41" s="342">
        <v>0</v>
      </c>
      <c r="BL41" s="342">
        <v>0</v>
      </c>
      <c r="BM41" s="342">
        <v>0</v>
      </c>
      <c r="BN41" s="342">
        <v>0</v>
      </c>
      <c r="BO41" s="342">
        <v>0</v>
      </c>
      <c r="BP41" s="342">
        <v>0</v>
      </c>
      <c r="BQ41" s="342">
        <v>0</v>
      </c>
      <c r="BR41" s="342">
        <v>0</v>
      </c>
      <c r="BS41" s="342">
        <v>0</v>
      </c>
      <c r="BT41" s="342">
        <v>0</v>
      </c>
      <c r="BU41" s="342">
        <v>0</v>
      </c>
      <c r="BV41" s="342">
        <v>0</v>
      </c>
      <c r="BW41" s="342">
        <v>0</v>
      </c>
      <c r="BX41" s="342">
        <v>0</v>
      </c>
      <c r="BY41" s="342">
        <v>0</v>
      </c>
      <c r="BZ41" s="342">
        <v>0</v>
      </c>
      <c r="CA41" s="342">
        <v>0</v>
      </c>
      <c r="CB41" s="342">
        <v>0</v>
      </c>
      <c r="CC41" s="342">
        <v>0</v>
      </c>
      <c r="CD41" s="342">
        <v>0</v>
      </c>
      <c r="CE41" s="342">
        <v>0</v>
      </c>
      <c r="CF41" s="342">
        <v>0</v>
      </c>
      <c r="CG41" s="340">
        <f t="shared" si="99"/>
        <v>0</v>
      </c>
      <c r="CH41" s="340">
        <f t="shared" si="100"/>
        <v>0</v>
      </c>
    </row>
    <row r="42" spans="1:86" ht="18.75" x14ac:dyDescent="0.25">
      <c r="A42" s="66" t="s">
        <v>159</v>
      </c>
      <c r="B42" s="344" t="s">
        <v>591</v>
      </c>
      <c r="C42" s="339">
        <v>0</v>
      </c>
      <c r="D42" s="339">
        <v>0</v>
      </c>
      <c r="E42" s="339">
        <f t="shared" si="134"/>
        <v>0</v>
      </c>
      <c r="F42" s="339">
        <f t="shared" si="102"/>
        <v>0</v>
      </c>
      <c r="G42" s="339">
        <f t="shared" si="115"/>
        <v>0</v>
      </c>
      <c r="H42" s="339">
        <f t="shared" si="116"/>
        <v>0</v>
      </c>
      <c r="I42" s="339">
        <f t="shared" si="117"/>
        <v>0</v>
      </c>
      <c r="J42" s="339">
        <f t="shared" si="117"/>
        <v>0</v>
      </c>
      <c r="K42" s="339">
        <f t="shared" si="117"/>
        <v>0</v>
      </c>
      <c r="L42" s="222">
        <v>0</v>
      </c>
      <c r="M42" s="222">
        <v>0</v>
      </c>
      <c r="N42" s="222">
        <v>0</v>
      </c>
      <c r="O42" s="222">
        <v>0</v>
      </c>
      <c r="P42" s="222">
        <v>0</v>
      </c>
      <c r="Q42" s="222">
        <v>0</v>
      </c>
      <c r="R42" s="222">
        <v>0</v>
      </c>
      <c r="S42" s="222">
        <v>0</v>
      </c>
      <c r="T42" s="222">
        <v>0</v>
      </c>
      <c r="U42" s="342">
        <v>0</v>
      </c>
      <c r="V42" s="222">
        <v>0</v>
      </c>
      <c r="W42" s="342">
        <v>0</v>
      </c>
      <c r="X42" s="342">
        <v>0</v>
      </c>
      <c r="Y42" s="342">
        <v>0</v>
      </c>
      <c r="Z42" s="342">
        <v>0</v>
      </c>
      <c r="AA42" s="342">
        <v>0</v>
      </c>
      <c r="AB42" s="342">
        <v>0</v>
      </c>
      <c r="AC42" s="342">
        <v>0</v>
      </c>
      <c r="AD42" s="342">
        <v>0</v>
      </c>
      <c r="AE42" s="342">
        <v>0</v>
      </c>
      <c r="AF42" s="342">
        <v>0</v>
      </c>
      <c r="AG42" s="342">
        <v>0</v>
      </c>
      <c r="AH42" s="342">
        <v>0</v>
      </c>
      <c r="AI42" s="342">
        <v>0</v>
      </c>
      <c r="AJ42" s="342">
        <v>0</v>
      </c>
      <c r="AK42" s="222">
        <v>0</v>
      </c>
      <c r="AL42" s="342">
        <v>0</v>
      </c>
      <c r="AM42" s="222">
        <v>0</v>
      </c>
      <c r="AN42" s="342">
        <v>0</v>
      </c>
      <c r="AO42" s="342">
        <v>0</v>
      </c>
      <c r="AP42" s="342">
        <v>0</v>
      </c>
      <c r="AQ42" s="342">
        <v>0</v>
      </c>
      <c r="AR42" s="342">
        <v>0</v>
      </c>
      <c r="AS42" s="342">
        <v>0</v>
      </c>
      <c r="AT42" s="342">
        <v>0</v>
      </c>
      <c r="AU42" s="342">
        <v>0</v>
      </c>
      <c r="AV42" s="342">
        <v>0</v>
      </c>
      <c r="AW42" s="342">
        <v>0</v>
      </c>
      <c r="AX42" s="342">
        <v>0</v>
      </c>
      <c r="AY42" s="342">
        <v>0</v>
      </c>
      <c r="AZ42" s="342">
        <v>0</v>
      </c>
      <c r="BA42" s="342">
        <v>0</v>
      </c>
      <c r="BB42" s="342">
        <v>0</v>
      </c>
      <c r="BC42" s="342">
        <v>0</v>
      </c>
      <c r="BD42" s="342">
        <v>0</v>
      </c>
      <c r="BE42" s="342">
        <v>0</v>
      </c>
      <c r="BF42" s="342">
        <v>0</v>
      </c>
      <c r="BG42" s="342">
        <v>0</v>
      </c>
      <c r="BH42" s="342">
        <v>0</v>
      </c>
      <c r="BI42" s="342">
        <v>0</v>
      </c>
      <c r="BJ42" s="342">
        <v>0</v>
      </c>
      <c r="BK42" s="342">
        <v>0</v>
      </c>
      <c r="BL42" s="342">
        <v>0</v>
      </c>
      <c r="BM42" s="342">
        <v>0</v>
      </c>
      <c r="BN42" s="342">
        <v>0</v>
      </c>
      <c r="BO42" s="342">
        <v>0</v>
      </c>
      <c r="BP42" s="342">
        <v>0</v>
      </c>
      <c r="BQ42" s="342">
        <v>0</v>
      </c>
      <c r="BR42" s="342">
        <v>0</v>
      </c>
      <c r="BS42" s="342">
        <v>0</v>
      </c>
      <c r="BT42" s="342">
        <v>0</v>
      </c>
      <c r="BU42" s="342">
        <v>0</v>
      </c>
      <c r="BV42" s="342">
        <v>0</v>
      </c>
      <c r="BW42" s="342">
        <v>0</v>
      </c>
      <c r="BX42" s="342">
        <v>0</v>
      </c>
      <c r="BY42" s="342">
        <v>0</v>
      </c>
      <c r="BZ42" s="342">
        <v>0</v>
      </c>
      <c r="CA42" s="342">
        <v>0</v>
      </c>
      <c r="CB42" s="342">
        <v>0</v>
      </c>
      <c r="CC42" s="342">
        <v>0</v>
      </c>
      <c r="CD42" s="342">
        <v>0</v>
      </c>
      <c r="CE42" s="342">
        <v>0</v>
      </c>
      <c r="CF42" s="342">
        <v>0</v>
      </c>
      <c r="CG42" s="340">
        <f t="shared" si="99"/>
        <v>0</v>
      </c>
      <c r="CH42" s="340">
        <f t="shared" si="100"/>
        <v>0</v>
      </c>
    </row>
    <row r="43" spans="1:86" x14ac:dyDescent="0.25">
      <c r="A43" s="68" t="s">
        <v>62</v>
      </c>
      <c r="B43" s="67" t="s">
        <v>158</v>
      </c>
      <c r="C43" s="339">
        <f>SUM(C44:C50)</f>
        <v>986.67096428000002</v>
      </c>
      <c r="D43" s="339">
        <f t="shared" ref="D43:BX43" si="137">SUM(D44:D50)</f>
        <v>986.67096428000002</v>
      </c>
      <c r="E43" s="339">
        <f t="shared" si="137"/>
        <v>908.80650000000003</v>
      </c>
      <c r="F43" s="339">
        <v>0</v>
      </c>
      <c r="G43" s="339">
        <v>0</v>
      </c>
      <c r="H43" s="339">
        <v>0</v>
      </c>
      <c r="I43" s="339">
        <v>0</v>
      </c>
      <c r="J43" s="339">
        <v>0</v>
      </c>
      <c r="K43" s="339">
        <f>D43-W43-AA43-AE43-AI43-AM43-S43</f>
        <v>0</v>
      </c>
      <c r="L43" s="339">
        <f t="shared" si="137"/>
        <v>0</v>
      </c>
      <c r="M43" s="339">
        <f t="shared" si="137"/>
        <v>0</v>
      </c>
      <c r="N43" s="339">
        <f t="shared" si="137"/>
        <v>0</v>
      </c>
      <c r="O43" s="339">
        <f t="shared" si="137"/>
        <v>0</v>
      </c>
      <c r="P43" s="339">
        <f t="shared" si="137"/>
        <v>0</v>
      </c>
      <c r="Q43" s="339">
        <f t="shared" si="137"/>
        <v>908.80650000000003</v>
      </c>
      <c r="R43" s="339">
        <f t="shared" si="137"/>
        <v>0</v>
      </c>
      <c r="S43" s="339">
        <f t="shared" si="137"/>
        <v>908.80650000000003</v>
      </c>
      <c r="T43" s="339">
        <f t="shared" si="137"/>
        <v>0</v>
      </c>
      <c r="U43" s="340">
        <f t="shared" ref="U43" si="138">SUM(U44:U50)</f>
        <v>0</v>
      </c>
      <c r="V43" s="339">
        <f t="shared" si="137"/>
        <v>0</v>
      </c>
      <c r="W43" s="340">
        <f t="shared" si="137"/>
        <v>0</v>
      </c>
      <c r="X43" s="340">
        <f t="shared" si="137"/>
        <v>0</v>
      </c>
      <c r="Y43" s="340">
        <f t="shared" ref="Y43" si="139">SUM(Y44:Y50)</f>
        <v>0</v>
      </c>
      <c r="Z43" s="340">
        <f t="shared" si="137"/>
        <v>0</v>
      </c>
      <c r="AA43" s="340">
        <f t="shared" si="137"/>
        <v>0</v>
      </c>
      <c r="AB43" s="340">
        <f t="shared" si="137"/>
        <v>0</v>
      </c>
      <c r="AC43" s="340">
        <f t="shared" ref="AC43" si="140">SUM(AC44:AC50)</f>
        <v>0</v>
      </c>
      <c r="AD43" s="340">
        <f t="shared" si="137"/>
        <v>0</v>
      </c>
      <c r="AE43" s="340">
        <f t="shared" si="137"/>
        <v>0</v>
      </c>
      <c r="AF43" s="340">
        <f t="shared" si="137"/>
        <v>0</v>
      </c>
      <c r="AG43" s="340">
        <f t="shared" ref="AG43" si="141">SUM(AG44:AG50)</f>
        <v>0</v>
      </c>
      <c r="AH43" s="340">
        <f t="shared" si="137"/>
        <v>0</v>
      </c>
      <c r="AI43" s="340">
        <f t="shared" si="137"/>
        <v>0</v>
      </c>
      <c r="AJ43" s="340">
        <f t="shared" si="137"/>
        <v>0</v>
      </c>
      <c r="AK43" s="339">
        <f>SUM(AK44:AK50)</f>
        <v>77.864464280000007</v>
      </c>
      <c r="AL43" s="340">
        <f t="shared" si="137"/>
        <v>0</v>
      </c>
      <c r="AM43" s="339">
        <f>SUM(AM44:AM50)</f>
        <v>77.864464280000007</v>
      </c>
      <c r="AN43" s="340">
        <f t="shared" si="137"/>
        <v>0</v>
      </c>
      <c r="AO43" s="340">
        <f t="shared" si="137"/>
        <v>0</v>
      </c>
      <c r="AP43" s="340">
        <f t="shared" ref="AP43:BU43" si="142">SUM(AP44:AP50)</f>
        <v>0</v>
      </c>
      <c r="AQ43" s="340">
        <f t="shared" si="142"/>
        <v>0</v>
      </c>
      <c r="AR43" s="340">
        <f t="shared" si="142"/>
        <v>0</v>
      </c>
      <c r="AS43" s="340">
        <f t="shared" ref="AS43" si="143">SUM(AS44:AS50)</f>
        <v>0</v>
      </c>
      <c r="AT43" s="340">
        <f t="shared" si="142"/>
        <v>0</v>
      </c>
      <c r="AU43" s="340">
        <f t="shared" si="142"/>
        <v>0</v>
      </c>
      <c r="AV43" s="340">
        <f t="shared" si="142"/>
        <v>0</v>
      </c>
      <c r="AW43" s="340">
        <f t="shared" ref="AW43" si="144">SUM(AW44:AW50)</f>
        <v>0</v>
      </c>
      <c r="AX43" s="340">
        <f t="shared" si="142"/>
        <v>0</v>
      </c>
      <c r="AY43" s="340">
        <f t="shared" si="142"/>
        <v>0</v>
      </c>
      <c r="AZ43" s="340">
        <f t="shared" si="142"/>
        <v>0</v>
      </c>
      <c r="BA43" s="340">
        <f t="shared" ref="BA43" si="145">SUM(BA44:BA50)</f>
        <v>0</v>
      </c>
      <c r="BB43" s="340">
        <f t="shared" si="142"/>
        <v>0</v>
      </c>
      <c r="BC43" s="340">
        <f t="shared" si="142"/>
        <v>0</v>
      </c>
      <c r="BD43" s="340">
        <f t="shared" si="142"/>
        <v>0</v>
      </c>
      <c r="BE43" s="340">
        <f t="shared" ref="BE43" si="146">SUM(BE44:BE50)</f>
        <v>0</v>
      </c>
      <c r="BF43" s="340">
        <f t="shared" si="142"/>
        <v>0</v>
      </c>
      <c r="BG43" s="340">
        <f t="shared" si="142"/>
        <v>0</v>
      </c>
      <c r="BH43" s="340">
        <f t="shared" si="142"/>
        <v>0</v>
      </c>
      <c r="BI43" s="340">
        <f t="shared" ref="BI43" si="147">SUM(BI44:BI50)</f>
        <v>0</v>
      </c>
      <c r="BJ43" s="340">
        <f t="shared" si="142"/>
        <v>0</v>
      </c>
      <c r="BK43" s="340">
        <f t="shared" si="142"/>
        <v>0</v>
      </c>
      <c r="BL43" s="340">
        <f t="shared" si="142"/>
        <v>0</v>
      </c>
      <c r="BM43" s="340">
        <f t="shared" ref="BM43" si="148">SUM(BM44:BM50)</f>
        <v>0</v>
      </c>
      <c r="BN43" s="340">
        <f t="shared" si="142"/>
        <v>0</v>
      </c>
      <c r="BO43" s="340">
        <f t="shared" si="142"/>
        <v>0</v>
      </c>
      <c r="BP43" s="340">
        <f t="shared" si="142"/>
        <v>0</v>
      </c>
      <c r="BQ43" s="340">
        <f t="shared" ref="BQ43" si="149">SUM(BQ44:BQ50)</f>
        <v>0</v>
      </c>
      <c r="BR43" s="340">
        <f t="shared" si="142"/>
        <v>0</v>
      </c>
      <c r="BS43" s="340">
        <f t="shared" si="142"/>
        <v>0</v>
      </c>
      <c r="BT43" s="340">
        <f t="shared" si="142"/>
        <v>0</v>
      </c>
      <c r="BU43" s="340">
        <f t="shared" si="142"/>
        <v>0</v>
      </c>
      <c r="BV43" s="340">
        <f t="shared" si="137"/>
        <v>0</v>
      </c>
      <c r="BW43" s="340">
        <f t="shared" si="137"/>
        <v>0</v>
      </c>
      <c r="BX43" s="340">
        <f t="shared" si="137"/>
        <v>0</v>
      </c>
      <c r="BY43" s="340">
        <f t="shared" ref="BY43" si="150">SUM(BY44:BY50)</f>
        <v>0</v>
      </c>
      <c r="BZ43" s="340">
        <f t="shared" ref="BZ43:CC43" si="151">SUM(BZ44:BZ50)</f>
        <v>0</v>
      </c>
      <c r="CA43" s="340">
        <f t="shared" si="151"/>
        <v>0</v>
      </c>
      <c r="CB43" s="340">
        <f t="shared" si="151"/>
        <v>0</v>
      </c>
      <c r="CC43" s="340">
        <f t="shared" si="151"/>
        <v>0</v>
      </c>
      <c r="CD43" s="340">
        <f t="shared" ref="CD43:CF43" si="152">SUM(CD44:CD50)</f>
        <v>0</v>
      </c>
      <c r="CE43" s="340">
        <f t="shared" si="152"/>
        <v>0</v>
      </c>
      <c r="CF43" s="340">
        <f t="shared" si="152"/>
        <v>0</v>
      </c>
      <c r="CG43" s="340">
        <f t="shared" si="99"/>
        <v>986.67096428000002</v>
      </c>
      <c r="CH43" s="340">
        <f t="shared" si="100"/>
        <v>986.67096428000002</v>
      </c>
    </row>
    <row r="44" spans="1:86" x14ac:dyDescent="0.25">
      <c r="A44" s="66" t="s">
        <v>157</v>
      </c>
      <c r="B44" s="44" t="s">
        <v>156</v>
      </c>
      <c r="C44" s="339">
        <v>0</v>
      </c>
      <c r="D44" s="339">
        <v>0</v>
      </c>
      <c r="E44" s="339">
        <f t="shared" ref="E44:E49" si="153">L44+CH44</f>
        <v>0</v>
      </c>
      <c r="F44" s="339">
        <f t="shared" si="102"/>
        <v>0</v>
      </c>
      <c r="G44" s="339">
        <f t="shared" si="115"/>
        <v>0</v>
      </c>
      <c r="H44" s="339">
        <f t="shared" si="116"/>
        <v>0</v>
      </c>
      <c r="I44" s="339">
        <f t="shared" ref="I44:K49" si="154">D44-W44-AA44-AE44</f>
        <v>0</v>
      </c>
      <c r="J44" s="339">
        <f t="shared" si="154"/>
        <v>0</v>
      </c>
      <c r="K44" s="339">
        <f t="shared" si="154"/>
        <v>0</v>
      </c>
      <c r="L44" s="222">
        <v>0</v>
      </c>
      <c r="M44" s="222">
        <v>0</v>
      </c>
      <c r="N44" s="222">
        <v>0</v>
      </c>
      <c r="O44" s="222">
        <v>0</v>
      </c>
      <c r="P44" s="222">
        <v>0</v>
      </c>
      <c r="Q44" s="222">
        <v>0</v>
      </c>
      <c r="R44" s="222">
        <v>0</v>
      </c>
      <c r="S44" s="222">
        <v>0</v>
      </c>
      <c r="T44" s="222">
        <v>0</v>
      </c>
      <c r="U44" s="342">
        <v>0</v>
      </c>
      <c r="V44" s="222">
        <v>0</v>
      </c>
      <c r="W44" s="342">
        <v>0</v>
      </c>
      <c r="X44" s="342">
        <v>0</v>
      </c>
      <c r="Y44" s="342">
        <v>0</v>
      </c>
      <c r="Z44" s="342">
        <v>0</v>
      </c>
      <c r="AA44" s="342">
        <v>0</v>
      </c>
      <c r="AB44" s="342">
        <v>0</v>
      </c>
      <c r="AC44" s="342">
        <v>0</v>
      </c>
      <c r="AD44" s="342">
        <v>0</v>
      </c>
      <c r="AE44" s="342">
        <v>0</v>
      </c>
      <c r="AF44" s="342">
        <v>0</v>
      </c>
      <c r="AG44" s="342">
        <v>0</v>
      </c>
      <c r="AH44" s="342">
        <v>0</v>
      </c>
      <c r="AI44" s="342">
        <v>0</v>
      </c>
      <c r="AJ44" s="342">
        <v>0</v>
      </c>
      <c r="AK44" s="222">
        <v>0</v>
      </c>
      <c r="AL44" s="342">
        <v>0</v>
      </c>
      <c r="AM44" s="222">
        <v>0</v>
      </c>
      <c r="AN44" s="342">
        <v>0</v>
      </c>
      <c r="AO44" s="342">
        <v>0</v>
      </c>
      <c r="AP44" s="342">
        <v>0</v>
      </c>
      <c r="AQ44" s="342">
        <v>0</v>
      </c>
      <c r="AR44" s="342">
        <v>0</v>
      </c>
      <c r="AS44" s="342">
        <v>0</v>
      </c>
      <c r="AT44" s="342">
        <v>0</v>
      </c>
      <c r="AU44" s="342">
        <v>0</v>
      </c>
      <c r="AV44" s="342">
        <v>0</v>
      </c>
      <c r="AW44" s="342">
        <v>0</v>
      </c>
      <c r="AX44" s="342">
        <v>0</v>
      </c>
      <c r="AY44" s="342">
        <v>0</v>
      </c>
      <c r="AZ44" s="342">
        <v>0</v>
      </c>
      <c r="BA44" s="342">
        <v>0</v>
      </c>
      <c r="BB44" s="342">
        <v>0</v>
      </c>
      <c r="BC44" s="342">
        <v>0</v>
      </c>
      <c r="BD44" s="342">
        <v>0</v>
      </c>
      <c r="BE44" s="342">
        <v>0</v>
      </c>
      <c r="BF44" s="342">
        <v>0</v>
      </c>
      <c r="BG44" s="342">
        <v>0</v>
      </c>
      <c r="BH44" s="342">
        <v>0</v>
      </c>
      <c r="BI44" s="342">
        <v>0</v>
      </c>
      <c r="BJ44" s="342">
        <v>0</v>
      </c>
      <c r="BK44" s="342">
        <v>0</v>
      </c>
      <c r="BL44" s="342">
        <v>0</v>
      </c>
      <c r="BM44" s="342">
        <v>0</v>
      </c>
      <c r="BN44" s="342">
        <v>0</v>
      </c>
      <c r="BO44" s="342">
        <v>0</v>
      </c>
      <c r="BP44" s="342">
        <v>0</v>
      </c>
      <c r="BQ44" s="342">
        <v>0</v>
      </c>
      <c r="BR44" s="342">
        <v>0</v>
      </c>
      <c r="BS44" s="342">
        <v>0</v>
      </c>
      <c r="BT44" s="342">
        <v>0</v>
      </c>
      <c r="BU44" s="342">
        <v>0</v>
      </c>
      <c r="BV44" s="342">
        <v>0</v>
      </c>
      <c r="BW44" s="342">
        <v>0</v>
      </c>
      <c r="BX44" s="342">
        <v>0</v>
      </c>
      <c r="BY44" s="342">
        <v>0</v>
      </c>
      <c r="BZ44" s="342">
        <v>0</v>
      </c>
      <c r="CA44" s="342">
        <v>0</v>
      </c>
      <c r="CB44" s="342">
        <v>0</v>
      </c>
      <c r="CC44" s="342">
        <v>0</v>
      </c>
      <c r="CD44" s="342">
        <v>0</v>
      </c>
      <c r="CE44" s="342">
        <v>0</v>
      </c>
      <c r="CF44" s="342">
        <v>0</v>
      </c>
      <c r="CG44" s="340">
        <f t="shared" si="99"/>
        <v>0</v>
      </c>
      <c r="CH44" s="340">
        <f t="shared" si="100"/>
        <v>0</v>
      </c>
    </row>
    <row r="45" spans="1:86" x14ac:dyDescent="0.25">
      <c r="A45" s="66" t="s">
        <v>155</v>
      </c>
      <c r="B45" s="44" t="s">
        <v>154</v>
      </c>
      <c r="C45" s="339">
        <f>C37</f>
        <v>0</v>
      </c>
      <c r="D45" s="339">
        <f>D37</f>
        <v>0</v>
      </c>
      <c r="E45" s="339">
        <f t="shared" si="153"/>
        <v>0</v>
      </c>
      <c r="F45" s="339">
        <f t="shared" si="102"/>
        <v>0</v>
      </c>
      <c r="G45" s="339">
        <f t="shared" si="115"/>
        <v>0</v>
      </c>
      <c r="H45" s="339">
        <f t="shared" si="116"/>
        <v>0</v>
      </c>
      <c r="I45" s="339">
        <f t="shared" si="154"/>
        <v>0</v>
      </c>
      <c r="J45" s="339">
        <f t="shared" si="154"/>
        <v>0</v>
      </c>
      <c r="K45" s="339">
        <f t="shared" si="154"/>
        <v>0</v>
      </c>
      <c r="L45" s="222">
        <v>0</v>
      </c>
      <c r="M45" s="222">
        <v>0</v>
      </c>
      <c r="N45" s="222">
        <v>0</v>
      </c>
      <c r="O45" s="222">
        <v>0</v>
      </c>
      <c r="P45" s="222">
        <v>0</v>
      </c>
      <c r="Q45" s="222">
        <v>0</v>
      </c>
      <c r="R45" s="222">
        <v>0</v>
      </c>
      <c r="S45" s="221">
        <f>S37</f>
        <v>0</v>
      </c>
      <c r="T45" s="222">
        <v>0</v>
      </c>
      <c r="U45" s="342">
        <v>0</v>
      </c>
      <c r="V45" s="222">
        <v>0</v>
      </c>
      <c r="W45" s="342">
        <v>0</v>
      </c>
      <c r="X45" s="342">
        <v>0</v>
      </c>
      <c r="Y45" s="342">
        <v>0</v>
      </c>
      <c r="Z45" s="342">
        <v>0</v>
      </c>
      <c r="AA45" s="342">
        <v>0</v>
      </c>
      <c r="AB45" s="342">
        <v>0</v>
      </c>
      <c r="AC45" s="342">
        <v>0</v>
      </c>
      <c r="AD45" s="342">
        <v>0</v>
      </c>
      <c r="AE45" s="342">
        <v>0</v>
      </c>
      <c r="AF45" s="342">
        <v>0</v>
      </c>
      <c r="AG45" s="342">
        <v>0</v>
      </c>
      <c r="AH45" s="342">
        <v>0</v>
      </c>
      <c r="AI45" s="342">
        <v>0</v>
      </c>
      <c r="AJ45" s="342">
        <v>0</v>
      </c>
      <c r="AK45" s="221">
        <f>AK37</f>
        <v>0</v>
      </c>
      <c r="AL45" s="342">
        <v>0</v>
      </c>
      <c r="AM45" s="221">
        <f>AM37</f>
        <v>0</v>
      </c>
      <c r="AN45" s="342">
        <v>0</v>
      </c>
      <c r="AO45" s="342">
        <v>0</v>
      </c>
      <c r="AP45" s="342">
        <v>0</v>
      </c>
      <c r="AQ45" s="342">
        <v>0</v>
      </c>
      <c r="AR45" s="342">
        <v>0</v>
      </c>
      <c r="AS45" s="342">
        <v>0</v>
      </c>
      <c r="AT45" s="342">
        <v>0</v>
      </c>
      <c r="AU45" s="342">
        <v>0</v>
      </c>
      <c r="AV45" s="342">
        <v>0</v>
      </c>
      <c r="AW45" s="342">
        <v>0</v>
      </c>
      <c r="AX45" s="342">
        <v>0</v>
      </c>
      <c r="AY45" s="342">
        <v>0</v>
      </c>
      <c r="AZ45" s="342">
        <v>0</v>
      </c>
      <c r="BA45" s="342">
        <v>0</v>
      </c>
      <c r="BB45" s="342">
        <v>0</v>
      </c>
      <c r="BC45" s="342">
        <v>0</v>
      </c>
      <c r="BD45" s="342">
        <v>0</v>
      </c>
      <c r="BE45" s="342">
        <v>0</v>
      </c>
      <c r="BF45" s="342">
        <v>0</v>
      </c>
      <c r="BG45" s="342">
        <v>0</v>
      </c>
      <c r="BH45" s="342">
        <v>0</v>
      </c>
      <c r="BI45" s="342">
        <v>0</v>
      </c>
      <c r="BJ45" s="342">
        <v>0</v>
      </c>
      <c r="BK45" s="342">
        <v>0</v>
      </c>
      <c r="BL45" s="342">
        <v>0</v>
      </c>
      <c r="BM45" s="342">
        <v>0</v>
      </c>
      <c r="BN45" s="342">
        <v>0</v>
      </c>
      <c r="BO45" s="342">
        <v>0</v>
      </c>
      <c r="BP45" s="342">
        <v>0</v>
      </c>
      <c r="BQ45" s="342">
        <v>0</v>
      </c>
      <c r="BR45" s="342">
        <v>0</v>
      </c>
      <c r="BS45" s="342">
        <v>0</v>
      </c>
      <c r="BT45" s="342">
        <v>0</v>
      </c>
      <c r="BU45" s="342">
        <v>0</v>
      </c>
      <c r="BV45" s="342">
        <v>0</v>
      </c>
      <c r="BW45" s="342">
        <v>0</v>
      </c>
      <c r="BX45" s="342">
        <v>0</v>
      </c>
      <c r="BY45" s="342">
        <v>0</v>
      </c>
      <c r="BZ45" s="342">
        <v>0</v>
      </c>
      <c r="CA45" s="342">
        <v>0</v>
      </c>
      <c r="CB45" s="342">
        <v>0</v>
      </c>
      <c r="CC45" s="342">
        <v>0</v>
      </c>
      <c r="CD45" s="342">
        <v>0</v>
      </c>
      <c r="CE45" s="342">
        <v>0</v>
      </c>
      <c r="CF45" s="342">
        <v>0</v>
      </c>
      <c r="CG45" s="340">
        <f t="shared" si="99"/>
        <v>0</v>
      </c>
      <c r="CH45" s="340">
        <f t="shared" si="100"/>
        <v>0</v>
      </c>
    </row>
    <row r="46" spans="1:86" x14ac:dyDescent="0.25">
      <c r="A46" s="66" t="s">
        <v>153</v>
      </c>
      <c r="B46" s="44" t="s">
        <v>152</v>
      </c>
      <c r="C46" s="339">
        <v>0</v>
      </c>
      <c r="D46" s="339">
        <v>0</v>
      </c>
      <c r="E46" s="339">
        <f t="shared" si="153"/>
        <v>0</v>
      </c>
      <c r="F46" s="339">
        <f t="shared" si="102"/>
        <v>0</v>
      </c>
      <c r="G46" s="339">
        <f t="shared" si="115"/>
        <v>0</v>
      </c>
      <c r="H46" s="339">
        <f t="shared" si="116"/>
        <v>0</v>
      </c>
      <c r="I46" s="339">
        <f t="shared" si="154"/>
        <v>0</v>
      </c>
      <c r="J46" s="339">
        <f t="shared" si="154"/>
        <v>0</v>
      </c>
      <c r="K46" s="339">
        <f t="shared" si="154"/>
        <v>0</v>
      </c>
      <c r="L46" s="222">
        <v>0</v>
      </c>
      <c r="M46" s="222">
        <v>0</v>
      </c>
      <c r="N46" s="222">
        <v>0</v>
      </c>
      <c r="O46" s="222">
        <v>0</v>
      </c>
      <c r="P46" s="222">
        <v>0</v>
      </c>
      <c r="Q46" s="222">
        <v>0</v>
      </c>
      <c r="R46" s="222">
        <v>0</v>
      </c>
      <c r="S46" s="221">
        <f t="shared" ref="S46:S49" si="155">S38</f>
        <v>0</v>
      </c>
      <c r="T46" s="222">
        <v>0</v>
      </c>
      <c r="U46" s="342">
        <v>0</v>
      </c>
      <c r="V46" s="222">
        <v>0</v>
      </c>
      <c r="W46" s="342">
        <v>0</v>
      </c>
      <c r="X46" s="342">
        <v>0</v>
      </c>
      <c r="Y46" s="342">
        <v>0</v>
      </c>
      <c r="Z46" s="342">
        <v>0</v>
      </c>
      <c r="AA46" s="342">
        <v>0</v>
      </c>
      <c r="AB46" s="342">
        <v>0</v>
      </c>
      <c r="AC46" s="342">
        <v>0</v>
      </c>
      <c r="AD46" s="342">
        <v>0</v>
      </c>
      <c r="AE46" s="342">
        <v>0</v>
      </c>
      <c r="AF46" s="342">
        <v>0</v>
      </c>
      <c r="AG46" s="342">
        <v>0</v>
      </c>
      <c r="AH46" s="342">
        <v>0</v>
      </c>
      <c r="AI46" s="342">
        <v>0</v>
      </c>
      <c r="AJ46" s="342">
        <v>0</v>
      </c>
      <c r="AK46" s="221">
        <f t="shared" ref="AK46:AM49" si="156">AK38</f>
        <v>0</v>
      </c>
      <c r="AL46" s="342">
        <v>0</v>
      </c>
      <c r="AM46" s="221">
        <f t="shared" si="156"/>
        <v>0</v>
      </c>
      <c r="AN46" s="342">
        <v>0</v>
      </c>
      <c r="AO46" s="342">
        <v>0</v>
      </c>
      <c r="AP46" s="342">
        <v>0</v>
      </c>
      <c r="AQ46" s="342">
        <v>0</v>
      </c>
      <c r="AR46" s="342">
        <v>0</v>
      </c>
      <c r="AS46" s="342">
        <v>0</v>
      </c>
      <c r="AT46" s="342">
        <v>0</v>
      </c>
      <c r="AU46" s="342">
        <v>0</v>
      </c>
      <c r="AV46" s="342">
        <v>0</v>
      </c>
      <c r="AW46" s="342">
        <v>0</v>
      </c>
      <c r="AX46" s="342">
        <v>0</v>
      </c>
      <c r="AY46" s="342">
        <v>0</v>
      </c>
      <c r="AZ46" s="342">
        <v>0</v>
      </c>
      <c r="BA46" s="342">
        <v>0</v>
      </c>
      <c r="BB46" s="342">
        <v>0</v>
      </c>
      <c r="BC46" s="342">
        <v>0</v>
      </c>
      <c r="BD46" s="342">
        <v>0</v>
      </c>
      <c r="BE46" s="342">
        <v>0</v>
      </c>
      <c r="BF46" s="342">
        <v>0</v>
      </c>
      <c r="BG46" s="342">
        <v>0</v>
      </c>
      <c r="BH46" s="342">
        <v>0</v>
      </c>
      <c r="BI46" s="342">
        <v>0</v>
      </c>
      <c r="BJ46" s="342">
        <v>0</v>
      </c>
      <c r="BK46" s="342">
        <v>0</v>
      </c>
      <c r="BL46" s="342">
        <v>0</v>
      </c>
      <c r="BM46" s="342">
        <v>0</v>
      </c>
      <c r="BN46" s="342">
        <v>0</v>
      </c>
      <c r="BO46" s="342">
        <v>0</v>
      </c>
      <c r="BP46" s="342">
        <v>0</v>
      </c>
      <c r="BQ46" s="342">
        <v>0</v>
      </c>
      <c r="BR46" s="342">
        <v>0</v>
      </c>
      <c r="BS46" s="342">
        <v>0</v>
      </c>
      <c r="BT46" s="342">
        <v>0</v>
      </c>
      <c r="BU46" s="342">
        <v>0</v>
      </c>
      <c r="BV46" s="342">
        <v>0</v>
      </c>
      <c r="BW46" s="342">
        <v>0</v>
      </c>
      <c r="BX46" s="342">
        <v>0</v>
      </c>
      <c r="BY46" s="342">
        <v>0</v>
      </c>
      <c r="BZ46" s="342">
        <v>0</v>
      </c>
      <c r="CA46" s="342">
        <v>0</v>
      </c>
      <c r="CB46" s="342">
        <v>0</v>
      </c>
      <c r="CC46" s="342">
        <v>0</v>
      </c>
      <c r="CD46" s="342">
        <v>0</v>
      </c>
      <c r="CE46" s="342">
        <v>0</v>
      </c>
      <c r="CF46" s="342">
        <v>0</v>
      </c>
      <c r="CG46" s="340">
        <f t="shared" si="99"/>
        <v>0</v>
      </c>
      <c r="CH46" s="340">
        <f t="shared" si="100"/>
        <v>0</v>
      </c>
    </row>
    <row r="47" spans="1:86" ht="31.5" x14ac:dyDescent="0.25">
      <c r="A47" s="66" t="s">
        <v>151</v>
      </c>
      <c r="B47" s="44" t="s">
        <v>150</v>
      </c>
      <c r="C47" s="339">
        <f t="shared" ref="C47:D49" si="157">C39</f>
        <v>0</v>
      </c>
      <c r="D47" s="339">
        <f t="shared" si="157"/>
        <v>0</v>
      </c>
      <c r="E47" s="339">
        <f t="shared" si="153"/>
        <v>0</v>
      </c>
      <c r="F47" s="339">
        <f t="shared" si="102"/>
        <v>0</v>
      </c>
      <c r="G47" s="339">
        <f t="shared" si="115"/>
        <v>0</v>
      </c>
      <c r="H47" s="339">
        <f t="shared" si="116"/>
        <v>0</v>
      </c>
      <c r="I47" s="339">
        <f t="shared" si="154"/>
        <v>0</v>
      </c>
      <c r="J47" s="339">
        <f t="shared" si="154"/>
        <v>0</v>
      </c>
      <c r="K47" s="339">
        <f t="shared" si="154"/>
        <v>0</v>
      </c>
      <c r="L47" s="222">
        <v>0</v>
      </c>
      <c r="M47" s="222">
        <v>0</v>
      </c>
      <c r="N47" s="222">
        <v>0</v>
      </c>
      <c r="O47" s="222">
        <v>0</v>
      </c>
      <c r="P47" s="222">
        <v>0</v>
      </c>
      <c r="Q47" s="222">
        <v>0</v>
      </c>
      <c r="R47" s="222">
        <v>0</v>
      </c>
      <c r="S47" s="221">
        <f t="shared" si="155"/>
        <v>0</v>
      </c>
      <c r="T47" s="222">
        <v>0</v>
      </c>
      <c r="U47" s="342">
        <v>0</v>
      </c>
      <c r="V47" s="222">
        <v>0</v>
      </c>
      <c r="W47" s="342">
        <v>0</v>
      </c>
      <c r="X47" s="342">
        <v>0</v>
      </c>
      <c r="Y47" s="342">
        <v>0</v>
      </c>
      <c r="Z47" s="342">
        <v>0</v>
      </c>
      <c r="AA47" s="342">
        <v>0</v>
      </c>
      <c r="AB47" s="342">
        <v>0</v>
      </c>
      <c r="AC47" s="342">
        <v>0</v>
      </c>
      <c r="AD47" s="342">
        <v>0</v>
      </c>
      <c r="AE47" s="342">
        <v>0</v>
      </c>
      <c r="AF47" s="342">
        <v>0</v>
      </c>
      <c r="AG47" s="342">
        <v>0</v>
      </c>
      <c r="AH47" s="342">
        <v>0</v>
      </c>
      <c r="AI47" s="342">
        <v>0</v>
      </c>
      <c r="AJ47" s="342">
        <v>0</v>
      </c>
      <c r="AK47" s="221">
        <f t="shared" si="156"/>
        <v>0</v>
      </c>
      <c r="AL47" s="342">
        <v>0</v>
      </c>
      <c r="AM47" s="221">
        <f t="shared" si="156"/>
        <v>0</v>
      </c>
      <c r="AN47" s="342">
        <v>0</v>
      </c>
      <c r="AO47" s="342">
        <v>0</v>
      </c>
      <c r="AP47" s="342">
        <v>0</v>
      </c>
      <c r="AQ47" s="342">
        <v>0</v>
      </c>
      <c r="AR47" s="342">
        <v>0</v>
      </c>
      <c r="AS47" s="342">
        <v>0</v>
      </c>
      <c r="AT47" s="342">
        <v>0</v>
      </c>
      <c r="AU47" s="342">
        <v>0</v>
      </c>
      <c r="AV47" s="342">
        <v>0</v>
      </c>
      <c r="AW47" s="342">
        <v>0</v>
      </c>
      <c r="AX47" s="342">
        <v>0</v>
      </c>
      <c r="AY47" s="342">
        <v>0</v>
      </c>
      <c r="AZ47" s="342">
        <v>0</v>
      </c>
      <c r="BA47" s="342">
        <v>0</v>
      </c>
      <c r="BB47" s="342">
        <v>0</v>
      </c>
      <c r="BC47" s="342">
        <v>0</v>
      </c>
      <c r="BD47" s="342">
        <v>0</v>
      </c>
      <c r="BE47" s="342">
        <v>0</v>
      </c>
      <c r="BF47" s="342">
        <v>0</v>
      </c>
      <c r="BG47" s="342">
        <v>0</v>
      </c>
      <c r="BH47" s="342">
        <v>0</v>
      </c>
      <c r="BI47" s="342">
        <v>0</v>
      </c>
      <c r="BJ47" s="342">
        <v>0</v>
      </c>
      <c r="BK47" s="342">
        <v>0</v>
      </c>
      <c r="BL47" s="342">
        <v>0</v>
      </c>
      <c r="BM47" s="342">
        <v>0</v>
      </c>
      <c r="BN47" s="342">
        <v>0</v>
      </c>
      <c r="BO47" s="342">
        <v>0</v>
      </c>
      <c r="BP47" s="342">
        <v>0</v>
      </c>
      <c r="BQ47" s="342">
        <v>0</v>
      </c>
      <c r="BR47" s="342">
        <v>0</v>
      </c>
      <c r="BS47" s="342">
        <v>0</v>
      </c>
      <c r="BT47" s="342">
        <v>0</v>
      </c>
      <c r="BU47" s="342">
        <v>0</v>
      </c>
      <c r="BV47" s="342">
        <v>0</v>
      </c>
      <c r="BW47" s="342">
        <v>0</v>
      </c>
      <c r="BX47" s="342">
        <v>0</v>
      </c>
      <c r="BY47" s="342">
        <v>0</v>
      </c>
      <c r="BZ47" s="342">
        <v>0</v>
      </c>
      <c r="CA47" s="342">
        <v>0</v>
      </c>
      <c r="CB47" s="342">
        <v>0</v>
      </c>
      <c r="CC47" s="342">
        <v>0</v>
      </c>
      <c r="CD47" s="342">
        <v>0</v>
      </c>
      <c r="CE47" s="342">
        <v>0</v>
      </c>
      <c r="CF47" s="342">
        <v>0</v>
      </c>
      <c r="CG47" s="340">
        <f t="shared" si="99"/>
        <v>0</v>
      </c>
      <c r="CH47" s="340">
        <f t="shared" si="100"/>
        <v>0</v>
      </c>
    </row>
    <row r="48" spans="1:86" ht="31.5" x14ac:dyDescent="0.25">
      <c r="A48" s="66" t="s">
        <v>149</v>
      </c>
      <c r="B48" s="44" t="s">
        <v>148</v>
      </c>
      <c r="C48" s="339">
        <f t="shared" si="157"/>
        <v>0</v>
      </c>
      <c r="D48" s="339">
        <f t="shared" si="157"/>
        <v>0</v>
      </c>
      <c r="E48" s="339">
        <f t="shared" si="153"/>
        <v>0</v>
      </c>
      <c r="F48" s="339">
        <f t="shared" si="102"/>
        <v>0</v>
      </c>
      <c r="G48" s="339">
        <f t="shared" si="115"/>
        <v>0</v>
      </c>
      <c r="H48" s="339">
        <f t="shared" si="116"/>
        <v>0</v>
      </c>
      <c r="I48" s="339">
        <f t="shared" si="154"/>
        <v>0</v>
      </c>
      <c r="J48" s="339">
        <f t="shared" si="154"/>
        <v>0</v>
      </c>
      <c r="K48" s="339">
        <f t="shared" si="154"/>
        <v>0</v>
      </c>
      <c r="L48" s="222">
        <v>0</v>
      </c>
      <c r="M48" s="222">
        <v>0</v>
      </c>
      <c r="N48" s="222">
        <v>0</v>
      </c>
      <c r="O48" s="222">
        <v>0</v>
      </c>
      <c r="P48" s="222">
        <v>0</v>
      </c>
      <c r="Q48" s="222">
        <v>0</v>
      </c>
      <c r="R48" s="222">
        <v>0</v>
      </c>
      <c r="S48" s="221">
        <f t="shared" si="155"/>
        <v>0</v>
      </c>
      <c r="T48" s="222">
        <v>0</v>
      </c>
      <c r="U48" s="342">
        <v>0</v>
      </c>
      <c r="V48" s="222">
        <v>0</v>
      </c>
      <c r="W48" s="342">
        <v>0</v>
      </c>
      <c r="X48" s="342">
        <v>0</v>
      </c>
      <c r="Y48" s="342">
        <v>0</v>
      </c>
      <c r="Z48" s="342">
        <v>0</v>
      </c>
      <c r="AA48" s="342">
        <v>0</v>
      </c>
      <c r="AB48" s="342">
        <v>0</v>
      </c>
      <c r="AC48" s="342">
        <v>0</v>
      </c>
      <c r="AD48" s="342">
        <v>0</v>
      </c>
      <c r="AE48" s="342">
        <v>0</v>
      </c>
      <c r="AF48" s="342">
        <v>0</v>
      </c>
      <c r="AG48" s="342">
        <v>0</v>
      </c>
      <c r="AH48" s="342">
        <v>0</v>
      </c>
      <c r="AI48" s="342">
        <v>0</v>
      </c>
      <c r="AJ48" s="342">
        <v>0</v>
      </c>
      <c r="AK48" s="221">
        <f t="shared" si="156"/>
        <v>0</v>
      </c>
      <c r="AL48" s="342">
        <v>0</v>
      </c>
      <c r="AM48" s="221">
        <f t="shared" si="156"/>
        <v>0</v>
      </c>
      <c r="AN48" s="342">
        <v>0</v>
      </c>
      <c r="AO48" s="342">
        <v>0</v>
      </c>
      <c r="AP48" s="342">
        <v>0</v>
      </c>
      <c r="AQ48" s="342">
        <v>0</v>
      </c>
      <c r="AR48" s="342">
        <v>0</v>
      </c>
      <c r="AS48" s="342">
        <v>0</v>
      </c>
      <c r="AT48" s="342">
        <v>0</v>
      </c>
      <c r="AU48" s="342">
        <v>0</v>
      </c>
      <c r="AV48" s="342">
        <v>0</v>
      </c>
      <c r="AW48" s="342">
        <v>0</v>
      </c>
      <c r="AX48" s="342">
        <v>0</v>
      </c>
      <c r="AY48" s="342">
        <v>0</v>
      </c>
      <c r="AZ48" s="342">
        <v>0</v>
      </c>
      <c r="BA48" s="342">
        <v>0</v>
      </c>
      <c r="BB48" s="342">
        <v>0</v>
      </c>
      <c r="BC48" s="342">
        <v>0</v>
      </c>
      <c r="BD48" s="342">
        <v>0</v>
      </c>
      <c r="BE48" s="342">
        <v>0</v>
      </c>
      <c r="BF48" s="342">
        <v>0</v>
      </c>
      <c r="BG48" s="342">
        <v>0</v>
      </c>
      <c r="BH48" s="342">
        <v>0</v>
      </c>
      <c r="BI48" s="342">
        <v>0</v>
      </c>
      <c r="BJ48" s="342">
        <v>0</v>
      </c>
      <c r="BK48" s="342">
        <v>0</v>
      </c>
      <c r="BL48" s="342">
        <v>0</v>
      </c>
      <c r="BM48" s="342">
        <v>0</v>
      </c>
      <c r="BN48" s="342">
        <v>0</v>
      </c>
      <c r="BO48" s="342">
        <v>0</v>
      </c>
      <c r="BP48" s="342">
        <v>0</v>
      </c>
      <c r="BQ48" s="342">
        <v>0</v>
      </c>
      <c r="BR48" s="342">
        <v>0</v>
      </c>
      <c r="BS48" s="342">
        <v>0</v>
      </c>
      <c r="BT48" s="342">
        <v>0</v>
      </c>
      <c r="BU48" s="342">
        <v>0</v>
      </c>
      <c r="BV48" s="342">
        <v>0</v>
      </c>
      <c r="BW48" s="342">
        <v>0</v>
      </c>
      <c r="BX48" s="342">
        <v>0</v>
      </c>
      <c r="BY48" s="342">
        <v>0</v>
      </c>
      <c r="BZ48" s="342">
        <v>0</v>
      </c>
      <c r="CA48" s="342">
        <v>0</v>
      </c>
      <c r="CB48" s="342">
        <v>0</v>
      </c>
      <c r="CC48" s="342">
        <v>0</v>
      </c>
      <c r="CD48" s="342">
        <v>0</v>
      </c>
      <c r="CE48" s="342">
        <v>0</v>
      </c>
      <c r="CF48" s="342">
        <v>0</v>
      </c>
      <c r="CG48" s="340">
        <f t="shared" si="99"/>
        <v>0</v>
      </c>
      <c r="CH48" s="340">
        <f t="shared" si="100"/>
        <v>0</v>
      </c>
    </row>
    <row r="49" spans="1:86" x14ac:dyDescent="0.25">
      <c r="A49" s="66" t="s">
        <v>147</v>
      </c>
      <c r="B49" s="44" t="s">
        <v>146</v>
      </c>
      <c r="C49" s="339">
        <f t="shared" si="157"/>
        <v>0</v>
      </c>
      <c r="D49" s="339">
        <f t="shared" si="157"/>
        <v>0</v>
      </c>
      <c r="E49" s="339">
        <f t="shared" si="153"/>
        <v>0</v>
      </c>
      <c r="F49" s="339">
        <f t="shared" si="102"/>
        <v>0</v>
      </c>
      <c r="G49" s="339">
        <f t="shared" si="115"/>
        <v>0</v>
      </c>
      <c r="H49" s="339">
        <f t="shared" si="116"/>
        <v>0</v>
      </c>
      <c r="I49" s="339">
        <f t="shared" si="154"/>
        <v>0</v>
      </c>
      <c r="J49" s="339">
        <f t="shared" si="154"/>
        <v>0</v>
      </c>
      <c r="K49" s="339">
        <f t="shared" si="154"/>
        <v>0</v>
      </c>
      <c r="L49" s="222">
        <v>0</v>
      </c>
      <c r="M49" s="222">
        <v>0</v>
      </c>
      <c r="N49" s="222">
        <v>0</v>
      </c>
      <c r="O49" s="222">
        <v>0</v>
      </c>
      <c r="P49" s="222">
        <v>0</v>
      </c>
      <c r="Q49" s="222">
        <v>0</v>
      </c>
      <c r="R49" s="222">
        <v>0</v>
      </c>
      <c r="S49" s="221">
        <f t="shared" si="155"/>
        <v>0</v>
      </c>
      <c r="T49" s="222">
        <v>0</v>
      </c>
      <c r="U49" s="342">
        <v>0</v>
      </c>
      <c r="V49" s="222">
        <v>0</v>
      </c>
      <c r="W49" s="342">
        <v>0</v>
      </c>
      <c r="X49" s="342">
        <v>0</v>
      </c>
      <c r="Y49" s="342">
        <v>0</v>
      </c>
      <c r="Z49" s="342">
        <v>0</v>
      </c>
      <c r="AA49" s="342">
        <v>0</v>
      </c>
      <c r="AB49" s="342">
        <v>0</v>
      </c>
      <c r="AC49" s="342">
        <v>0</v>
      </c>
      <c r="AD49" s="342">
        <v>0</v>
      </c>
      <c r="AE49" s="342">
        <v>0</v>
      </c>
      <c r="AF49" s="342">
        <v>0</v>
      </c>
      <c r="AG49" s="342">
        <v>0</v>
      </c>
      <c r="AH49" s="342">
        <v>0</v>
      </c>
      <c r="AI49" s="342">
        <v>0</v>
      </c>
      <c r="AJ49" s="342">
        <v>0</v>
      </c>
      <c r="AK49" s="221">
        <f t="shared" si="156"/>
        <v>0</v>
      </c>
      <c r="AL49" s="342">
        <v>0</v>
      </c>
      <c r="AM49" s="221">
        <f t="shared" si="156"/>
        <v>0</v>
      </c>
      <c r="AN49" s="342">
        <v>0</v>
      </c>
      <c r="AO49" s="342">
        <v>0</v>
      </c>
      <c r="AP49" s="342">
        <v>0</v>
      </c>
      <c r="AQ49" s="342">
        <v>0</v>
      </c>
      <c r="AR49" s="342">
        <v>0</v>
      </c>
      <c r="AS49" s="342">
        <v>0</v>
      </c>
      <c r="AT49" s="342">
        <v>0</v>
      </c>
      <c r="AU49" s="342">
        <v>0</v>
      </c>
      <c r="AV49" s="342">
        <v>0</v>
      </c>
      <c r="AW49" s="342">
        <v>0</v>
      </c>
      <c r="AX49" s="342">
        <v>0</v>
      </c>
      <c r="AY49" s="342">
        <v>0</v>
      </c>
      <c r="AZ49" s="342">
        <v>0</v>
      </c>
      <c r="BA49" s="342">
        <v>0</v>
      </c>
      <c r="BB49" s="342">
        <v>0</v>
      </c>
      <c r="BC49" s="342">
        <v>0</v>
      </c>
      <c r="BD49" s="342">
        <v>0</v>
      </c>
      <c r="BE49" s="342">
        <v>0</v>
      </c>
      <c r="BF49" s="342">
        <v>0</v>
      </c>
      <c r="BG49" s="342">
        <v>0</v>
      </c>
      <c r="BH49" s="342">
        <v>0</v>
      </c>
      <c r="BI49" s="342">
        <v>0</v>
      </c>
      <c r="BJ49" s="342">
        <v>0</v>
      </c>
      <c r="BK49" s="342">
        <v>0</v>
      </c>
      <c r="BL49" s="342">
        <v>0</v>
      </c>
      <c r="BM49" s="342">
        <v>0</v>
      </c>
      <c r="BN49" s="342">
        <v>0</v>
      </c>
      <c r="BO49" s="342">
        <v>0</v>
      </c>
      <c r="BP49" s="342">
        <v>0</v>
      </c>
      <c r="BQ49" s="342">
        <v>0</v>
      </c>
      <c r="BR49" s="342">
        <v>0</v>
      </c>
      <c r="BS49" s="342">
        <v>0</v>
      </c>
      <c r="BT49" s="342">
        <v>0</v>
      </c>
      <c r="BU49" s="342">
        <v>0</v>
      </c>
      <c r="BV49" s="342">
        <v>0</v>
      </c>
      <c r="BW49" s="342">
        <v>0</v>
      </c>
      <c r="BX49" s="342">
        <v>0</v>
      </c>
      <c r="BY49" s="342">
        <v>0</v>
      </c>
      <c r="BZ49" s="342">
        <v>0</v>
      </c>
      <c r="CA49" s="342">
        <v>0</v>
      </c>
      <c r="CB49" s="342">
        <v>0</v>
      </c>
      <c r="CC49" s="342">
        <v>0</v>
      </c>
      <c r="CD49" s="342">
        <v>0</v>
      </c>
      <c r="CE49" s="342">
        <v>0</v>
      </c>
      <c r="CF49" s="342">
        <v>0</v>
      </c>
      <c r="CG49" s="340">
        <f t="shared" si="99"/>
        <v>0</v>
      </c>
      <c r="CH49" s="340">
        <f t="shared" si="100"/>
        <v>0</v>
      </c>
    </row>
    <row r="50" spans="1:86" ht="18.75" x14ac:dyDescent="0.25">
      <c r="A50" s="66" t="s">
        <v>145</v>
      </c>
      <c r="B50" s="344" t="s">
        <v>591</v>
      </c>
      <c r="C50" s="339">
        <f>CG50</f>
        <v>986.67096428000002</v>
      </c>
      <c r="D50" s="339">
        <f>CH50</f>
        <v>986.67096428000002</v>
      </c>
      <c r="E50" s="339">
        <f>S50</f>
        <v>908.80650000000003</v>
      </c>
      <c r="F50" s="339">
        <v>0</v>
      </c>
      <c r="G50" s="339">
        <v>0</v>
      </c>
      <c r="H50" s="339">
        <v>0</v>
      </c>
      <c r="I50" s="339">
        <v>0</v>
      </c>
      <c r="J50" s="339">
        <v>0</v>
      </c>
      <c r="K50" s="339">
        <f>D50-W50-AA50-AE50-AI50-AM50-S50</f>
        <v>0</v>
      </c>
      <c r="L50" s="222">
        <v>0</v>
      </c>
      <c r="M50" s="222">
        <f>[4]стр.1_2!$U$45</f>
        <v>0</v>
      </c>
      <c r="N50" s="222">
        <v>0</v>
      </c>
      <c r="O50" s="222">
        <v>0</v>
      </c>
      <c r="P50" s="222">
        <v>0</v>
      </c>
      <c r="Q50" s="222">
        <f>Q52</f>
        <v>908.80650000000003</v>
      </c>
      <c r="R50" s="222">
        <v>0</v>
      </c>
      <c r="S50" s="221">
        <f>Q50</f>
        <v>908.80650000000003</v>
      </c>
      <c r="T50" s="222">
        <v>0</v>
      </c>
      <c r="U50" s="342">
        <v>0</v>
      </c>
      <c r="V50" s="222">
        <v>0</v>
      </c>
      <c r="W50" s="342">
        <v>0</v>
      </c>
      <c r="X50" s="342">
        <v>0</v>
      </c>
      <c r="Y50" s="342">
        <v>0</v>
      </c>
      <c r="Z50" s="342">
        <v>0</v>
      </c>
      <c r="AA50" s="342">
        <v>0</v>
      </c>
      <c r="AB50" s="342">
        <v>0</v>
      </c>
      <c r="AC50" s="342">
        <v>0</v>
      </c>
      <c r="AD50" s="342">
        <v>0</v>
      </c>
      <c r="AE50" s="342">
        <v>0</v>
      </c>
      <c r="AF50" s="342">
        <v>0</v>
      </c>
      <c r="AG50" s="342">
        <v>0</v>
      </c>
      <c r="AH50" s="342">
        <v>0</v>
      </c>
      <c r="AI50" s="342">
        <v>0</v>
      </c>
      <c r="AJ50" s="342">
        <v>0</v>
      </c>
      <c r="AK50" s="221">
        <f>AK52</f>
        <v>77.864464280000007</v>
      </c>
      <c r="AL50" s="342">
        <v>0</v>
      </c>
      <c r="AM50" s="221">
        <f>AM52</f>
        <v>77.864464280000007</v>
      </c>
      <c r="AN50" s="342">
        <v>0</v>
      </c>
      <c r="AO50" s="342">
        <v>0</v>
      </c>
      <c r="AP50" s="342">
        <v>0</v>
      </c>
      <c r="AQ50" s="342">
        <v>0</v>
      </c>
      <c r="AR50" s="342">
        <v>0</v>
      </c>
      <c r="AS50" s="342">
        <v>0</v>
      </c>
      <c r="AT50" s="342">
        <v>0</v>
      </c>
      <c r="AU50" s="342">
        <v>0</v>
      </c>
      <c r="AV50" s="342">
        <v>0</v>
      </c>
      <c r="AW50" s="342">
        <v>0</v>
      </c>
      <c r="AX50" s="342">
        <v>0</v>
      </c>
      <c r="AY50" s="342">
        <v>0</v>
      </c>
      <c r="AZ50" s="342">
        <v>0</v>
      </c>
      <c r="BA50" s="342">
        <v>0</v>
      </c>
      <c r="BB50" s="342">
        <v>0</v>
      </c>
      <c r="BC50" s="342">
        <v>0</v>
      </c>
      <c r="BD50" s="342">
        <v>0</v>
      </c>
      <c r="BE50" s="342">
        <v>0</v>
      </c>
      <c r="BF50" s="342">
        <v>0</v>
      </c>
      <c r="BG50" s="342">
        <v>0</v>
      </c>
      <c r="BH50" s="342">
        <v>0</v>
      </c>
      <c r="BI50" s="342">
        <v>0</v>
      </c>
      <c r="BJ50" s="342">
        <v>0</v>
      </c>
      <c r="BK50" s="342">
        <v>0</v>
      </c>
      <c r="BL50" s="342">
        <v>0</v>
      </c>
      <c r="BM50" s="342">
        <v>0</v>
      </c>
      <c r="BN50" s="342">
        <v>0</v>
      </c>
      <c r="BO50" s="342">
        <v>0</v>
      </c>
      <c r="BP50" s="342">
        <v>0</v>
      </c>
      <c r="BQ50" s="342">
        <v>0</v>
      </c>
      <c r="BR50" s="342">
        <v>0</v>
      </c>
      <c r="BS50" s="342">
        <v>0</v>
      </c>
      <c r="BT50" s="342">
        <v>0</v>
      </c>
      <c r="BU50" s="342">
        <v>0</v>
      </c>
      <c r="BV50" s="342">
        <v>0</v>
      </c>
      <c r="BW50" s="342">
        <v>0</v>
      </c>
      <c r="BX50" s="342">
        <v>0</v>
      </c>
      <c r="BY50" s="342">
        <v>0</v>
      </c>
      <c r="BZ50" s="342">
        <v>0</v>
      </c>
      <c r="CA50" s="342">
        <v>0</v>
      </c>
      <c r="CB50" s="342">
        <v>0</v>
      </c>
      <c r="CC50" s="342">
        <v>0</v>
      </c>
      <c r="CD50" s="342">
        <v>0</v>
      </c>
      <c r="CE50" s="342">
        <v>0</v>
      </c>
      <c r="CF50" s="342">
        <v>0</v>
      </c>
      <c r="CG50" s="340">
        <f>M50+Q50+U50+Y50+BU50+AC50+AG50+AK50+AO50+AS50+AW50+BA50+BE50+BI50+BM50+BQ50+CC50+BY50</f>
        <v>986.67096428000002</v>
      </c>
      <c r="CH50" s="340">
        <f t="shared" si="100"/>
        <v>986.67096428000002</v>
      </c>
    </row>
    <row r="51" spans="1:86" ht="35.25" customHeight="1" x14ac:dyDescent="0.25">
      <c r="A51" s="68" t="s">
        <v>60</v>
      </c>
      <c r="B51" s="67" t="s">
        <v>144</v>
      </c>
      <c r="C51" s="339">
        <v>0</v>
      </c>
      <c r="D51" s="339">
        <v>0</v>
      </c>
      <c r="E51" s="339">
        <v>0</v>
      </c>
      <c r="F51" s="339">
        <f t="shared" si="102"/>
        <v>0</v>
      </c>
      <c r="G51" s="339">
        <f t="shared" si="115"/>
        <v>0</v>
      </c>
      <c r="H51" s="339">
        <f t="shared" si="116"/>
        <v>0</v>
      </c>
      <c r="I51" s="339">
        <f>D51-W51-AA51-AE51</f>
        <v>0</v>
      </c>
      <c r="J51" s="339">
        <f>E51-X51-AB51-AF51</f>
        <v>0</v>
      </c>
      <c r="K51" s="339">
        <f>F51-Y51-AC51-AG51</f>
        <v>0</v>
      </c>
      <c r="L51" s="339">
        <v>0</v>
      </c>
      <c r="M51" s="339">
        <v>0</v>
      </c>
      <c r="N51" s="339">
        <v>0</v>
      </c>
      <c r="O51" s="339">
        <v>0</v>
      </c>
      <c r="P51" s="339">
        <v>0</v>
      </c>
      <c r="Q51" s="339">
        <v>0</v>
      </c>
      <c r="R51" s="339">
        <v>0</v>
      </c>
      <c r="S51" s="223">
        <v>0</v>
      </c>
      <c r="T51" s="339">
        <v>0</v>
      </c>
      <c r="U51" s="340">
        <v>0</v>
      </c>
      <c r="V51" s="339">
        <v>0</v>
      </c>
      <c r="W51" s="340">
        <v>0</v>
      </c>
      <c r="X51" s="340">
        <v>0</v>
      </c>
      <c r="Y51" s="340">
        <v>0</v>
      </c>
      <c r="Z51" s="340">
        <v>0</v>
      </c>
      <c r="AA51" s="340">
        <v>0</v>
      </c>
      <c r="AB51" s="340">
        <v>0</v>
      </c>
      <c r="AC51" s="340">
        <v>0</v>
      </c>
      <c r="AD51" s="340">
        <v>0</v>
      </c>
      <c r="AE51" s="340">
        <v>0</v>
      </c>
      <c r="AF51" s="340">
        <v>0</v>
      </c>
      <c r="AG51" s="340">
        <v>0</v>
      </c>
      <c r="AH51" s="340">
        <v>0</v>
      </c>
      <c r="AI51" s="340">
        <v>0</v>
      </c>
      <c r="AJ51" s="340">
        <v>0</v>
      </c>
      <c r="AK51" s="340">
        <v>0</v>
      </c>
      <c r="AL51" s="340">
        <v>0</v>
      </c>
      <c r="AM51" s="340">
        <v>0</v>
      </c>
      <c r="AN51" s="340">
        <v>0</v>
      </c>
      <c r="AO51" s="340">
        <v>0</v>
      </c>
      <c r="AP51" s="340">
        <v>0</v>
      </c>
      <c r="AQ51" s="340">
        <v>0</v>
      </c>
      <c r="AR51" s="340">
        <v>0</v>
      </c>
      <c r="AS51" s="340">
        <v>0</v>
      </c>
      <c r="AT51" s="340">
        <v>0</v>
      </c>
      <c r="AU51" s="340">
        <v>0</v>
      </c>
      <c r="AV51" s="340">
        <v>0</v>
      </c>
      <c r="AW51" s="340">
        <v>0</v>
      </c>
      <c r="AX51" s="340">
        <v>0</v>
      </c>
      <c r="AY51" s="340">
        <v>0</v>
      </c>
      <c r="AZ51" s="340">
        <v>0</v>
      </c>
      <c r="BA51" s="340">
        <v>0</v>
      </c>
      <c r="BB51" s="340">
        <v>0</v>
      </c>
      <c r="BC51" s="340">
        <v>0</v>
      </c>
      <c r="BD51" s="340">
        <v>0</v>
      </c>
      <c r="BE51" s="340">
        <v>0</v>
      </c>
      <c r="BF51" s="340">
        <v>0</v>
      </c>
      <c r="BG51" s="340">
        <v>0</v>
      </c>
      <c r="BH51" s="340">
        <v>0</v>
      </c>
      <c r="BI51" s="340">
        <v>0</v>
      </c>
      <c r="BJ51" s="340">
        <v>0</v>
      </c>
      <c r="BK51" s="340">
        <v>0</v>
      </c>
      <c r="BL51" s="340">
        <v>0</v>
      </c>
      <c r="BM51" s="340">
        <v>0</v>
      </c>
      <c r="BN51" s="340">
        <v>0</v>
      </c>
      <c r="BO51" s="340">
        <v>0</v>
      </c>
      <c r="BP51" s="340">
        <v>0</v>
      </c>
      <c r="BQ51" s="340">
        <v>0</v>
      </c>
      <c r="BR51" s="340">
        <v>0</v>
      </c>
      <c r="BS51" s="340">
        <v>0</v>
      </c>
      <c r="BT51" s="340">
        <v>0</v>
      </c>
      <c r="BU51" s="340">
        <v>0</v>
      </c>
      <c r="BV51" s="340">
        <v>0</v>
      </c>
      <c r="BW51" s="340">
        <v>0</v>
      </c>
      <c r="BX51" s="340">
        <v>0</v>
      </c>
      <c r="BY51" s="340">
        <v>0</v>
      </c>
      <c r="BZ51" s="340">
        <v>0</v>
      </c>
      <c r="CA51" s="340">
        <v>0</v>
      </c>
      <c r="CB51" s="340">
        <v>0</v>
      </c>
      <c r="CC51" s="340">
        <v>0</v>
      </c>
      <c r="CD51" s="340">
        <v>0</v>
      </c>
      <c r="CE51" s="340">
        <v>0</v>
      </c>
      <c r="CF51" s="340">
        <v>0</v>
      </c>
      <c r="CG51" s="340">
        <f t="shared" si="99"/>
        <v>0</v>
      </c>
      <c r="CH51" s="340">
        <f t="shared" si="100"/>
        <v>0</v>
      </c>
    </row>
    <row r="52" spans="1:86" x14ac:dyDescent="0.25">
      <c r="A52" s="66" t="s">
        <v>143</v>
      </c>
      <c r="B52" s="44" t="s">
        <v>142</v>
      </c>
      <c r="C52" s="339">
        <f>CG52</f>
        <v>986.67096428000002</v>
      </c>
      <c r="D52" s="339">
        <f>CH52</f>
        <v>986.67096428000002</v>
      </c>
      <c r="E52" s="339">
        <f>S52</f>
        <v>908.80650000000003</v>
      </c>
      <c r="F52" s="339">
        <v>0</v>
      </c>
      <c r="G52" s="339">
        <v>0</v>
      </c>
      <c r="H52" s="339">
        <v>0</v>
      </c>
      <c r="I52" s="339">
        <v>0</v>
      </c>
      <c r="J52" s="339">
        <v>0</v>
      </c>
      <c r="K52" s="339">
        <f>D52-W52-AA52-AE52-AI52-AM52-S52</f>
        <v>0</v>
      </c>
      <c r="L52" s="222">
        <v>0</v>
      </c>
      <c r="M52" s="222">
        <f>M50</f>
        <v>0</v>
      </c>
      <c r="N52" s="222">
        <v>0</v>
      </c>
      <c r="O52" s="222">
        <v>0</v>
      </c>
      <c r="P52" s="222">
        <v>0</v>
      </c>
      <c r="Q52" s="222">
        <v>908.80650000000003</v>
      </c>
      <c r="R52" s="222">
        <v>0</v>
      </c>
      <c r="S52" s="222">
        <f>Q52</f>
        <v>908.80650000000003</v>
      </c>
      <c r="T52" s="222">
        <v>0</v>
      </c>
      <c r="U52" s="342">
        <v>0</v>
      </c>
      <c r="V52" s="222">
        <v>0</v>
      </c>
      <c r="W52" s="342">
        <v>0</v>
      </c>
      <c r="X52" s="342">
        <v>0</v>
      </c>
      <c r="Y52" s="342">
        <v>0</v>
      </c>
      <c r="Z52" s="342">
        <v>0</v>
      </c>
      <c r="AA52" s="342">
        <v>0</v>
      </c>
      <c r="AB52" s="342">
        <v>0</v>
      </c>
      <c r="AC52" s="342">
        <v>0</v>
      </c>
      <c r="AD52" s="342">
        <v>0</v>
      </c>
      <c r="AE52" s="342">
        <v>0</v>
      </c>
      <c r="AF52" s="342">
        <v>0</v>
      </c>
      <c r="AG52" s="342">
        <v>0</v>
      </c>
      <c r="AH52" s="342">
        <v>0</v>
      </c>
      <c r="AI52" s="342">
        <v>0</v>
      </c>
      <c r="AJ52" s="342">
        <v>0</v>
      </c>
      <c r="AK52" s="342">
        <v>77.864464280000007</v>
      </c>
      <c r="AL52" s="342">
        <v>0</v>
      </c>
      <c r="AM52" s="342">
        <v>77.864464280000007</v>
      </c>
      <c r="AN52" s="342">
        <v>0</v>
      </c>
      <c r="AO52" s="342">
        <v>0</v>
      </c>
      <c r="AP52" s="342">
        <v>0</v>
      </c>
      <c r="AQ52" s="342">
        <v>0</v>
      </c>
      <c r="AR52" s="342">
        <v>0</v>
      </c>
      <c r="AS52" s="342">
        <v>0</v>
      </c>
      <c r="AT52" s="342">
        <v>0</v>
      </c>
      <c r="AU52" s="342">
        <v>0</v>
      </c>
      <c r="AV52" s="342">
        <v>0</v>
      </c>
      <c r="AW52" s="342">
        <v>0</v>
      </c>
      <c r="AX52" s="342">
        <v>0</v>
      </c>
      <c r="AY52" s="342">
        <v>0</v>
      </c>
      <c r="AZ52" s="342">
        <v>0</v>
      </c>
      <c r="BA52" s="342">
        <v>0</v>
      </c>
      <c r="BB52" s="342">
        <v>0</v>
      </c>
      <c r="BC52" s="342">
        <v>0</v>
      </c>
      <c r="BD52" s="342">
        <v>0</v>
      </c>
      <c r="BE52" s="342">
        <v>0</v>
      </c>
      <c r="BF52" s="342">
        <v>0</v>
      </c>
      <c r="BG52" s="342">
        <v>0</v>
      </c>
      <c r="BH52" s="342">
        <v>0</v>
      </c>
      <c r="BI52" s="342">
        <v>0</v>
      </c>
      <c r="BJ52" s="342">
        <v>0</v>
      </c>
      <c r="BK52" s="342">
        <v>0</v>
      </c>
      <c r="BL52" s="342">
        <v>0</v>
      </c>
      <c r="BM52" s="342">
        <v>0</v>
      </c>
      <c r="BN52" s="342">
        <v>0</v>
      </c>
      <c r="BO52" s="342">
        <v>0</v>
      </c>
      <c r="BP52" s="342">
        <v>0</v>
      </c>
      <c r="BQ52" s="342">
        <v>0</v>
      </c>
      <c r="BR52" s="342">
        <v>0</v>
      </c>
      <c r="BS52" s="342">
        <v>0</v>
      </c>
      <c r="BT52" s="342">
        <v>0</v>
      </c>
      <c r="BU52" s="342">
        <v>0</v>
      </c>
      <c r="BV52" s="342">
        <v>0</v>
      </c>
      <c r="BW52" s="342">
        <v>0</v>
      </c>
      <c r="BX52" s="342">
        <v>0</v>
      </c>
      <c r="BY52" s="342">
        <v>0</v>
      </c>
      <c r="BZ52" s="342">
        <v>0</v>
      </c>
      <c r="CA52" s="342">
        <v>0</v>
      </c>
      <c r="CB52" s="342">
        <v>0</v>
      </c>
      <c r="CC52" s="342">
        <v>0</v>
      </c>
      <c r="CD52" s="342">
        <v>0</v>
      </c>
      <c r="CE52" s="342">
        <v>0</v>
      </c>
      <c r="CF52" s="342">
        <v>0</v>
      </c>
      <c r="CG52" s="340">
        <f>M52+Q52+U52+Y52+BU52+AC52+AG52+AK52+AO52+AS52+AW52+BA52+BE52+BI52+BM52+BQ52+CC52+BY52</f>
        <v>986.67096428000002</v>
      </c>
      <c r="CH52" s="340">
        <f t="shared" si="100"/>
        <v>986.67096428000002</v>
      </c>
    </row>
    <row r="53" spans="1:86" x14ac:dyDescent="0.25">
      <c r="A53" s="66" t="s">
        <v>141</v>
      </c>
      <c r="B53" s="44" t="s">
        <v>135</v>
      </c>
      <c r="C53" s="343">
        <f>Q53</f>
        <v>5.0999999999999996</v>
      </c>
      <c r="D53" s="343">
        <f>C53</f>
        <v>5.0999999999999996</v>
      </c>
      <c r="E53" s="339">
        <f>S53</f>
        <v>5.0999999999999996</v>
      </c>
      <c r="F53" s="339">
        <v>0</v>
      </c>
      <c r="G53" s="339">
        <v>0</v>
      </c>
      <c r="H53" s="339">
        <v>0</v>
      </c>
      <c r="I53" s="339">
        <v>0</v>
      </c>
      <c r="J53" s="339">
        <v>0</v>
      </c>
      <c r="K53" s="339">
        <f>D53-W53-AA53-AE53-AI53-AM53-S53</f>
        <v>0</v>
      </c>
      <c r="L53" s="225">
        <v>0</v>
      </c>
      <c r="M53" s="225">
        <v>0</v>
      </c>
      <c r="N53" s="225">
        <v>0</v>
      </c>
      <c r="O53" s="225">
        <v>0</v>
      </c>
      <c r="P53" s="225">
        <v>0</v>
      </c>
      <c r="Q53" s="225">
        <v>5.0999999999999996</v>
      </c>
      <c r="R53" s="225">
        <v>0</v>
      </c>
      <c r="S53" s="224">
        <v>5.0999999999999996</v>
      </c>
      <c r="T53" s="225">
        <v>0</v>
      </c>
      <c r="U53" s="345">
        <v>0</v>
      </c>
      <c r="V53" s="225">
        <v>0</v>
      </c>
      <c r="W53" s="345">
        <v>0</v>
      </c>
      <c r="X53" s="345">
        <v>0</v>
      </c>
      <c r="Y53" s="345">
        <v>0</v>
      </c>
      <c r="Z53" s="345">
        <v>0</v>
      </c>
      <c r="AA53" s="345">
        <v>0</v>
      </c>
      <c r="AB53" s="345">
        <v>0</v>
      </c>
      <c r="AC53" s="345">
        <v>0</v>
      </c>
      <c r="AD53" s="345">
        <v>0</v>
      </c>
      <c r="AE53" s="345">
        <v>0</v>
      </c>
      <c r="AF53" s="345">
        <v>0</v>
      </c>
      <c r="AG53" s="345">
        <v>0</v>
      </c>
      <c r="AH53" s="345">
        <v>0</v>
      </c>
      <c r="AI53" s="345">
        <v>0</v>
      </c>
      <c r="AJ53" s="345">
        <v>0</v>
      </c>
      <c r="AK53" s="345">
        <v>0</v>
      </c>
      <c r="AL53" s="345">
        <v>0</v>
      </c>
      <c r="AM53" s="345">
        <v>0</v>
      </c>
      <c r="AN53" s="345">
        <v>0</v>
      </c>
      <c r="AO53" s="345">
        <v>0</v>
      </c>
      <c r="AP53" s="345">
        <v>0</v>
      </c>
      <c r="AQ53" s="345">
        <v>0</v>
      </c>
      <c r="AR53" s="345">
        <v>0</v>
      </c>
      <c r="AS53" s="345">
        <v>0</v>
      </c>
      <c r="AT53" s="345">
        <v>0</v>
      </c>
      <c r="AU53" s="345">
        <v>0</v>
      </c>
      <c r="AV53" s="345">
        <v>0</v>
      </c>
      <c r="AW53" s="345">
        <v>0</v>
      </c>
      <c r="AX53" s="345">
        <v>0</v>
      </c>
      <c r="AY53" s="345">
        <v>0</v>
      </c>
      <c r="AZ53" s="345">
        <v>0</v>
      </c>
      <c r="BA53" s="345">
        <v>0</v>
      </c>
      <c r="BB53" s="345">
        <v>0</v>
      </c>
      <c r="BC53" s="345">
        <v>0</v>
      </c>
      <c r="BD53" s="345">
        <v>0</v>
      </c>
      <c r="BE53" s="345">
        <v>0</v>
      </c>
      <c r="BF53" s="345">
        <v>0</v>
      </c>
      <c r="BG53" s="345">
        <v>0</v>
      </c>
      <c r="BH53" s="345">
        <v>0</v>
      </c>
      <c r="BI53" s="345">
        <v>0</v>
      </c>
      <c r="BJ53" s="345">
        <v>0</v>
      </c>
      <c r="BK53" s="345">
        <v>0</v>
      </c>
      <c r="BL53" s="345">
        <v>0</v>
      </c>
      <c r="BM53" s="345">
        <v>0</v>
      </c>
      <c r="BN53" s="345">
        <v>0</v>
      </c>
      <c r="BO53" s="345">
        <v>0</v>
      </c>
      <c r="BP53" s="345">
        <v>0</v>
      </c>
      <c r="BQ53" s="345">
        <v>0</v>
      </c>
      <c r="BR53" s="345">
        <v>0</v>
      </c>
      <c r="BS53" s="345">
        <v>0</v>
      </c>
      <c r="BT53" s="345">
        <v>0</v>
      </c>
      <c r="BU53" s="345">
        <v>0</v>
      </c>
      <c r="BV53" s="345">
        <v>0</v>
      </c>
      <c r="BW53" s="345">
        <v>0</v>
      </c>
      <c r="BX53" s="345">
        <v>0</v>
      </c>
      <c r="BY53" s="345">
        <v>0</v>
      </c>
      <c r="BZ53" s="345">
        <v>0</v>
      </c>
      <c r="CA53" s="345">
        <v>0</v>
      </c>
      <c r="CB53" s="345">
        <v>0</v>
      </c>
      <c r="CC53" s="345">
        <v>0</v>
      </c>
      <c r="CD53" s="345">
        <v>0</v>
      </c>
      <c r="CE53" s="345">
        <v>0</v>
      </c>
      <c r="CF53" s="345">
        <v>0</v>
      </c>
      <c r="CG53" s="340">
        <f t="shared" si="99"/>
        <v>5.0999999999999996</v>
      </c>
      <c r="CH53" s="340">
        <f t="shared" si="100"/>
        <v>5.0999999999999996</v>
      </c>
    </row>
    <row r="54" spans="1:86" x14ac:dyDescent="0.25">
      <c r="A54" s="66" t="s">
        <v>140</v>
      </c>
      <c r="B54" s="344" t="s">
        <v>134</v>
      </c>
      <c r="C54" s="343">
        <f>C37</f>
        <v>0</v>
      </c>
      <c r="D54" s="343">
        <f>D37</f>
        <v>0</v>
      </c>
      <c r="E54" s="343">
        <f t="shared" ref="E54:E57" si="158">L54+CH54</f>
        <v>0</v>
      </c>
      <c r="F54" s="343">
        <f t="shared" si="102"/>
        <v>0</v>
      </c>
      <c r="G54" s="343">
        <f t="shared" si="115"/>
        <v>0</v>
      </c>
      <c r="H54" s="343">
        <f t="shared" si="116"/>
        <v>0</v>
      </c>
      <c r="I54" s="343">
        <f t="shared" ref="I54:I64" si="159">D54-W54-AA54-AE54</f>
        <v>0</v>
      </c>
      <c r="J54" s="343">
        <f t="shared" ref="J54:J64" si="160">E54-X54-AB54-AF54</f>
        <v>0</v>
      </c>
      <c r="K54" s="343">
        <f t="shared" ref="K54:K64" si="161">F54-Y54-AC54-AG54</f>
        <v>0</v>
      </c>
      <c r="L54" s="225">
        <v>0</v>
      </c>
      <c r="M54" s="225">
        <v>0</v>
      </c>
      <c r="N54" s="225">
        <v>0</v>
      </c>
      <c r="O54" s="225">
        <v>0</v>
      </c>
      <c r="P54" s="225">
        <v>0</v>
      </c>
      <c r="Q54" s="225">
        <v>0</v>
      </c>
      <c r="R54" s="225">
        <v>0</v>
      </c>
      <c r="S54" s="225">
        <f>S37</f>
        <v>0</v>
      </c>
      <c r="T54" s="225">
        <v>0</v>
      </c>
      <c r="U54" s="345">
        <v>0</v>
      </c>
      <c r="V54" s="225">
        <v>0</v>
      </c>
      <c r="W54" s="345">
        <v>0</v>
      </c>
      <c r="X54" s="345">
        <v>0</v>
      </c>
      <c r="Y54" s="345">
        <v>0</v>
      </c>
      <c r="Z54" s="345">
        <v>0</v>
      </c>
      <c r="AA54" s="345">
        <v>0</v>
      </c>
      <c r="AB54" s="345">
        <v>0</v>
      </c>
      <c r="AC54" s="345">
        <v>0</v>
      </c>
      <c r="AD54" s="345">
        <v>0</v>
      </c>
      <c r="AE54" s="345">
        <v>0</v>
      </c>
      <c r="AF54" s="345">
        <v>0</v>
      </c>
      <c r="AG54" s="345">
        <v>0</v>
      </c>
      <c r="AH54" s="345">
        <v>0</v>
      </c>
      <c r="AI54" s="345">
        <v>0</v>
      </c>
      <c r="AJ54" s="345">
        <v>0</v>
      </c>
      <c r="AK54" s="345">
        <v>0</v>
      </c>
      <c r="AL54" s="345">
        <v>0</v>
      </c>
      <c r="AM54" s="345">
        <v>0</v>
      </c>
      <c r="AN54" s="345">
        <v>0</v>
      </c>
      <c r="AO54" s="345">
        <v>0</v>
      </c>
      <c r="AP54" s="345">
        <v>0</v>
      </c>
      <c r="AQ54" s="345">
        <v>0</v>
      </c>
      <c r="AR54" s="345">
        <v>0</v>
      </c>
      <c r="AS54" s="345">
        <v>0</v>
      </c>
      <c r="AT54" s="345">
        <v>0</v>
      </c>
      <c r="AU54" s="345">
        <v>0</v>
      </c>
      <c r="AV54" s="345">
        <v>0</v>
      </c>
      <c r="AW54" s="345">
        <v>0</v>
      </c>
      <c r="AX54" s="345">
        <v>0</v>
      </c>
      <c r="AY54" s="345">
        <v>0</v>
      </c>
      <c r="AZ54" s="345">
        <v>0</v>
      </c>
      <c r="BA54" s="345">
        <v>0</v>
      </c>
      <c r="BB54" s="345">
        <v>0</v>
      </c>
      <c r="BC54" s="345">
        <v>0</v>
      </c>
      <c r="BD54" s="345">
        <v>0</v>
      </c>
      <c r="BE54" s="345">
        <v>0</v>
      </c>
      <c r="BF54" s="345">
        <v>0</v>
      </c>
      <c r="BG54" s="345">
        <v>0</v>
      </c>
      <c r="BH54" s="345">
        <v>0</v>
      </c>
      <c r="BI54" s="345">
        <v>0</v>
      </c>
      <c r="BJ54" s="345">
        <v>0</v>
      </c>
      <c r="BK54" s="345">
        <v>0</v>
      </c>
      <c r="BL54" s="345">
        <v>0</v>
      </c>
      <c r="BM54" s="345">
        <v>0</v>
      </c>
      <c r="BN54" s="345">
        <v>0</v>
      </c>
      <c r="BO54" s="345">
        <v>0</v>
      </c>
      <c r="BP54" s="345">
        <v>0</v>
      </c>
      <c r="BQ54" s="345">
        <v>0</v>
      </c>
      <c r="BR54" s="345">
        <v>0</v>
      </c>
      <c r="BS54" s="345">
        <v>0</v>
      </c>
      <c r="BT54" s="345">
        <v>0</v>
      </c>
      <c r="BU54" s="345">
        <v>0</v>
      </c>
      <c r="BV54" s="345">
        <v>0</v>
      </c>
      <c r="BW54" s="345">
        <v>0</v>
      </c>
      <c r="BX54" s="345">
        <v>0</v>
      </c>
      <c r="BY54" s="345">
        <v>0</v>
      </c>
      <c r="BZ54" s="345">
        <v>0</v>
      </c>
      <c r="CA54" s="345">
        <v>0</v>
      </c>
      <c r="CB54" s="345">
        <v>0</v>
      </c>
      <c r="CC54" s="345">
        <v>0</v>
      </c>
      <c r="CD54" s="345">
        <v>0</v>
      </c>
      <c r="CE54" s="345">
        <v>0</v>
      </c>
      <c r="CF54" s="345">
        <v>0</v>
      </c>
      <c r="CG54" s="340">
        <f t="shared" si="99"/>
        <v>0</v>
      </c>
      <c r="CH54" s="340">
        <f t="shared" si="100"/>
        <v>0</v>
      </c>
    </row>
    <row r="55" spans="1:86" x14ac:dyDescent="0.25">
      <c r="A55" s="66" t="s">
        <v>139</v>
      </c>
      <c r="B55" s="344" t="s">
        <v>133</v>
      </c>
      <c r="C55" s="343">
        <v>0</v>
      </c>
      <c r="D55" s="343">
        <v>0</v>
      </c>
      <c r="E55" s="343">
        <f t="shared" si="158"/>
        <v>0</v>
      </c>
      <c r="F55" s="343">
        <f t="shared" si="102"/>
        <v>0</v>
      </c>
      <c r="G55" s="343">
        <f t="shared" si="115"/>
        <v>0</v>
      </c>
      <c r="H55" s="343">
        <f t="shared" si="116"/>
        <v>0</v>
      </c>
      <c r="I55" s="343">
        <f t="shared" si="159"/>
        <v>0</v>
      </c>
      <c r="J55" s="343">
        <f t="shared" si="160"/>
        <v>0</v>
      </c>
      <c r="K55" s="343">
        <f t="shared" si="161"/>
        <v>0</v>
      </c>
      <c r="L55" s="225">
        <v>0</v>
      </c>
      <c r="M55" s="225">
        <v>0</v>
      </c>
      <c r="N55" s="225">
        <v>0</v>
      </c>
      <c r="O55" s="225">
        <v>0</v>
      </c>
      <c r="P55" s="225">
        <v>0</v>
      </c>
      <c r="Q55" s="225">
        <v>0</v>
      </c>
      <c r="R55" s="225">
        <v>0</v>
      </c>
      <c r="S55" s="225">
        <v>0</v>
      </c>
      <c r="T55" s="225">
        <v>0</v>
      </c>
      <c r="U55" s="345">
        <v>0</v>
      </c>
      <c r="V55" s="225">
        <v>0</v>
      </c>
      <c r="W55" s="345">
        <v>0</v>
      </c>
      <c r="X55" s="345">
        <v>0</v>
      </c>
      <c r="Y55" s="345">
        <v>0</v>
      </c>
      <c r="Z55" s="345">
        <v>0</v>
      </c>
      <c r="AA55" s="345">
        <v>0</v>
      </c>
      <c r="AB55" s="345">
        <v>0</v>
      </c>
      <c r="AC55" s="345">
        <v>0</v>
      </c>
      <c r="AD55" s="345">
        <v>0</v>
      </c>
      <c r="AE55" s="345">
        <v>0</v>
      </c>
      <c r="AF55" s="345">
        <v>0</v>
      </c>
      <c r="AG55" s="345">
        <v>0</v>
      </c>
      <c r="AH55" s="345">
        <v>0</v>
      </c>
      <c r="AI55" s="345">
        <v>0</v>
      </c>
      <c r="AJ55" s="345">
        <v>0</v>
      </c>
      <c r="AK55" s="345">
        <v>0</v>
      </c>
      <c r="AL55" s="345">
        <v>0</v>
      </c>
      <c r="AM55" s="345">
        <v>0</v>
      </c>
      <c r="AN55" s="345">
        <v>0</v>
      </c>
      <c r="AO55" s="345">
        <v>0</v>
      </c>
      <c r="AP55" s="345">
        <v>0</v>
      </c>
      <c r="AQ55" s="345">
        <v>0</v>
      </c>
      <c r="AR55" s="345">
        <v>0</v>
      </c>
      <c r="AS55" s="345">
        <v>0</v>
      </c>
      <c r="AT55" s="345">
        <v>0</v>
      </c>
      <c r="AU55" s="345">
        <v>0</v>
      </c>
      <c r="AV55" s="345">
        <v>0</v>
      </c>
      <c r="AW55" s="345">
        <v>0</v>
      </c>
      <c r="AX55" s="345">
        <v>0</v>
      </c>
      <c r="AY55" s="345">
        <v>0</v>
      </c>
      <c r="AZ55" s="345">
        <v>0</v>
      </c>
      <c r="BA55" s="345">
        <v>0</v>
      </c>
      <c r="BB55" s="345">
        <v>0</v>
      </c>
      <c r="BC55" s="345">
        <v>0</v>
      </c>
      <c r="BD55" s="345">
        <v>0</v>
      </c>
      <c r="BE55" s="345">
        <v>0</v>
      </c>
      <c r="BF55" s="345">
        <v>0</v>
      </c>
      <c r="BG55" s="345">
        <v>0</v>
      </c>
      <c r="BH55" s="345">
        <v>0</v>
      </c>
      <c r="BI55" s="345">
        <v>0</v>
      </c>
      <c r="BJ55" s="345">
        <v>0</v>
      </c>
      <c r="BK55" s="345">
        <v>0</v>
      </c>
      <c r="BL55" s="345">
        <v>0</v>
      </c>
      <c r="BM55" s="345">
        <v>0</v>
      </c>
      <c r="BN55" s="345">
        <v>0</v>
      </c>
      <c r="BO55" s="345">
        <v>0</v>
      </c>
      <c r="BP55" s="345">
        <v>0</v>
      </c>
      <c r="BQ55" s="345">
        <v>0</v>
      </c>
      <c r="BR55" s="345">
        <v>0</v>
      </c>
      <c r="BS55" s="345">
        <v>0</v>
      </c>
      <c r="BT55" s="345">
        <v>0</v>
      </c>
      <c r="BU55" s="345">
        <v>0</v>
      </c>
      <c r="BV55" s="345">
        <v>0</v>
      </c>
      <c r="BW55" s="345">
        <v>0</v>
      </c>
      <c r="BX55" s="345">
        <v>0</v>
      </c>
      <c r="BY55" s="345">
        <v>0</v>
      </c>
      <c r="BZ55" s="345">
        <v>0</v>
      </c>
      <c r="CA55" s="345">
        <v>0</v>
      </c>
      <c r="CB55" s="345">
        <v>0</v>
      </c>
      <c r="CC55" s="345">
        <v>0</v>
      </c>
      <c r="CD55" s="345">
        <v>0</v>
      </c>
      <c r="CE55" s="345">
        <v>0</v>
      </c>
      <c r="CF55" s="345">
        <v>0</v>
      </c>
      <c r="CG55" s="340">
        <f t="shared" si="99"/>
        <v>0</v>
      </c>
      <c r="CH55" s="340">
        <f t="shared" si="100"/>
        <v>0</v>
      </c>
    </row>
    <row r="56" spans="1:86" x14ac:dyDescent="0.25">
      <c r="A56" s="66" t="s">
        <v>138</v>
      </c>
      <c r="B56" s="344" t="s">
        <v>132</v>
      </c>
      <c r="C56" s="343">
        <f>C39+C40+C41</f>
        <v>0</v>
      </c>
      <c r="D56" s="343">
        <f>D39+D40+D41</f>
        <v>0</v>
      </c>
      <c r="E56" s="343">
        <f t="shared" si="158"/>
        <v>0</v>
      </c>
      <c r="F56" s="343">
        <f t="shared" si="102"/>
        <v>0</v>
      </c>
      <c r="G56" s="343">
        <f t="shared" si="115"/>
        <v>0</v>
      </c>
      <c r="H56" s="343">
        <f t="shared" si="116"/>
        <v>0</v>
      </c>
      <c r="I56" s="343">
        <f t="shared" si="159"/>
        <v>0</v>
      </c>
      <c r="J56" s="343">
        <f t="shared" si="160"/>
        <v>0</v>
      </c>
      <c r="K56" s="343">
        <f t="shared" si="161"/>
        <v>0</v>
      </c>
      <c r="L56" s="225">
        <v>0</v>
      </c>
      <c r="M56" s="225">
        <v>0</v>
      </c>
      <c r="N56" s="225">
        <v>0</v>
      </c>
      <c r="O56" s="225">
        <v>0</v>
      </c>
      <c r="P56" s="225">
        <v>0</v>
      </c>
      <c r="Q56" s="225">
        <v>0</v>
      </c>
      <c r="R56" s="225">
        <v>0</v>
      </c>
      <c r="S56" s="225">
        <f>S39+S40+S41</f>
        <v>0</v>
      </c>
      <c r="T56" s="225">
        <v>0</v>
      </c>
      <c r="U56" s="345">
        <v>0</v>
      </c>
      <c r="V56" s="225">
        <v>0</v>
      </c>
      <c r="W56" s="345">
        <v>0</v>
      </c>
      <c r="X56" s="345">
        <v>0</v>
      </c>
      <c r="Y56" s="345">
        <v>0</v>
      </c>
      <c r="Z56" s="345">
        <v>0</v>
      </c>
      <c r="AA56" s="345">
        <v>0</v>
      </c>
      <c r="AB56" s="345">
        <v>0</v>
      </c>
      <c r="AC56" s="345">
        <v>0</v>
      </c>
      <c r="AD56" s="345">
        <v>0</v>
      </c>
      <c r="AE56" s="345">
        <v>0</v>
      </c>
      <c r="AF56" s="345">
        <v>0</v>
      </c>
      <c r="AG56" s="345">
        <v>0</v>
      </c>
      <c r="AH56" s="345">
        <v>0</v>
      </c>
      <c r="AI56" s="345">
        <v>0</v>
      </c>
      <c r="AJ56" s="345">
        <v>0</v>
      </c>
      <c r="AK56" s="345">
        <v>0</v>
      </c>
      <c r="AL56" s="345">
        <v>0</v>
      </c>
      <c r="AM56" s="345">
        <v>0</v>
      </c>
      <c r="AN56" s="345">
        <v>0</v>
      </c>
      <c r="AO56" s="345">
        <v>0</v>
      </c>
      <c r="AP56" s="345">
        <v>0</v>
      </c>
      <c r="AQ56" s="345">
        <v>0</v>
      </c>
      <c r="AR56" s="345">
        <v>0</v>
      </c>
      <c r="AS56" s="345">
        <v>0</v>
      </c>
      <c r="AT56" s="345">
        <v>0</v>
      </c>
      <c r="AU56" s="345">
        <v>0</v>
      </c>
      <c r="AV56" s="345">
        <v>0</v>
      </c>
      <c r="AW56" s="345">
        <v>0</v>
      </c>
      <c r="AX56" s="345">
        <v>0</v>
      </c>
      <c r="AY56" s="345">
        <v>0</v>
      </c>
      <c r="AZ56" s="345">
        <v>0</v>
      </c>
      <c r="BA56" s="345">
        <v>0</v>
      </c>
      <c r="BB56" s="345">
        <v>0</v>
      </c>
      <c r="BC56" s="345">
        <v>0</v>
      </c>
      <c r="BD56" s="345">
        <v>0</v>
      </c>
      <c r="BE56" s="345">
        <v>0</v>
      </c>
      <c r="BF56" s="345">
        <v>0</v>
      </c>
      <c r="BG56" s="345">
        <v>0</v>
      </c>
      <c r="BH56" s="345">
        <v>0</v>
      </c>
      <c r="BI56" s="345">
        <v>0</v>
      </c>
      <c r="BJ56" s="345">
        <v>0</v>
      </c>
      <c r="BK56" s="345">
        <v>0</v>
      </c>
      <c r="BL56" s="345">
        <v>0</v>
      </c>
      <c r="BM56" s="345">
        <v>0</v>
      </c>
      <c r="BN56" s="345">
        <v>0</v>
      </c>
      <c r="BO56" s="345">
        <v>0</v>
      </c>
      <c r="BP56" s="345">
        <v>0</v>
      </c>
      <c r="BQ56" s="345">
        <v>0</v>
      </c>
      <c r="BR56" s="345">
        <v>0</v>
      </c>
      <c r="BS56" s="345">
        <v>0</v>
      </c>
      <c r="BT56" s="345">
        <v>0</v>
      </c>
      <c r="BU56" s="345">
        <v>0</v>
      </c>
      <c r="BV56" s="345">
        <v>0</v>
      </c>
      <c r="BW56" s="345">
        <v>0</v>
      </c>
      <c r="BX56" s="345">
        <v>0</v>
      </c>
      <c r="BY56" s="345">
        <v>0</v>
      </c>
      <c r="BZ56" s="345">
        <v>0</v>
      </c>
      <c r="CA56" s="345">
        <v>0</v>
      </c>
      <c r="CB56" s="345">
        <v>0</v>
      </c>
      <c r="CC56" s="345">
        <v>0</v>
      </c>
      <c r="CD56" s="345">
        <v>0</v>
      </c>
      <c r="CE56" s="345">
        <v>0</v>
      </c>
      <c r="CF56" s="345">
        <v>0</v>
      </c>
      <c r="CG56" s="340">
        <f t="shared" si="99"/>
        <v>0</v>
      </c>
      <c r="CH56" s="340">
        <f t="shared" si="100"/>
        <v>0</v>
      </c>
    </row>
    <row r="57" spans="1:86" ht="18.75" x14ac:dyDescent="0.25">
      <c r="A57" s="66" t="s">
        <v>137</v>
      </c>
      <c r="B57" s="344" t="s">
        <v>592</v>
      </c>
      <c r="C57" s="343">
        <v>0</v>
      </c>
      <c r="D57" s="343">
        <v>0</v>
      </c>
      <c r="E57" s="343">
        <f t="shared" si="158"/>
        <v>0</v>
      </c>
      <c r="F57" s="343">
        <f t="shared" si="102"/>
        <v>0</v>
      </c>
      <c r="G57" s="343">
        <f t="shared" si="115"/>
        <v>0</v>
      </c>
      <c r="H57" s="343">
        <f t="shared" si="116"/>
        <v>0</v>
      </c>
      <c r="I57" s="343">
        <f t="shared" si="159"/>
        <v>0</v>
      </c>
      <c r="J57" s="343">
        <f t="shared" si="160"/>
        <v>0</v>
      </c>
      <c r="K57" s="343">
        <f t="shared" si="161"/>
        <v>0</v>
      </c>
      <c r="L57" s="225">
        <v>0</v>
      </c>
      <c r="M57" s="225">
        <v>0</v>
      </c>
      <c r="N57" s="225">
        <v>0</v>
      </c>
      <c r="O57" s="225">
        <v>0</v>
      </c>
      <c r="P57" s="225">
        <v>0</v>
      </c>
      <c r="Q57" s="225">
        <v>0</v>
      </c>
      <c r="R57" s="225">
        <v>0</v>
      </c>
      <c r="S57" s="225">
        <f t="shared" ref="S57" si="162">D57</f>
        <v>0</v>
      </c>
      <c r="T57" s="225">
        <v>0</v>
      </c>
      <c r="U57" s="345">
        <v>0</v>
      </c>
      <c r="V57" s="225">
        <v>0</v>
      </c>
      <c r="W57" s="345">
        <v>0</v>
      </c>
      <c r="X57" s="345">
        <v>0</v>
      </c>
      <c r="Y57" s="345">
        <v>0</v>
      </c>
      <c r="Z57" s="345">
        <v>0</v>
      </c>
      <c r="AA57" s="345">
        <v>0</v>
      </c>
      <c r="AB57" s="345">
        <v>0</v>
      </c>
      <c r="AC57" s="345">
        <v>0</v>
      </c>
      <c r="AD57" s="345">
        <v>0</v>
      </c>
      <c r="AE57" s="345">
        <v>0</v>
      </c>
      <c r="AF57" s="345">
        <v>0</v>
      </c>
      <c r="AG57" s="345">
        <v>0</v>
      </c>
      <c r="AH57" s="345">
        <v>0</v>
      </c>
      <c r="AI57" s="345">
        <v>0</v>
      </c>
      <c r="AJ57" s="345">
        <v>0</v>
      </c>
      <c r="AK57" s="345">
        <v>0</v>
      </c>
      <c r="AL57" s="345">
        <v>0</v>
      </c>
      <c r="AM57" s="345">
        <v>0</v>
      </c>
      <c r="AN57" s="345">
        <v>0</v>
      </c>
      <c r="AO57" s="345">
        <v>0</v>
      </c>
      <c r="AP57" s="345">
        <v>0</v>
      </c>
      <c r="AQ57" s="345">
        <v>0</v>
      </c>
      <c r="AR57" s="345">
        <v>0</v>
      </c>
      <c r="AS57" s="345">
        <v>0</v>
      </c>
      <c r="AT57" s="345">
        <v>0</v>
      </c>
      <c r="AU57" s="345">
        <v>0</v>
      </c>
      <c r="AV57" s="345">
        <v>0</v>
      </c>
      <c r="AW57" s="345">
        <v>0</v>
      </c>
      <c r="AX57" s="345">
        <v>0</v>
      </c>
      <c r="AY57" s="345">
        <v>0</v>
      </c>
      <c r="AZ57" s="345">
        <v>0</v>
      </c>
      <c r="BA57" s="345">
        <v>0</v>
      </c>
      <c r="BB57" s="345">
        <v>0</v>
      </c>
      <c r="BC57" s="345">
        <v>0</v>
      </c>
      <c r="BD57" s="345">
        <v>0</v>
      </c>
      <c r="BE57" s="345">
        <v>0</v>
      </c>
      <c r="BF57" s="345">
        <v>0</v>
      </c>
      <c r="BG57" s="345">
        <v>0</v>
      </c>
      <c r="BH57" s="345">
        <v>0</v>
      </c>
      <c r="BI57" s="345">
        <v>0</v>
      </c>
      <c r="BJ57" s="345">
        <v>0</v>
      </c>
      <c r="BK57" s="345">
        <v>0</v>
      </c>
      <c r="BL57" s="345">
        <v>0</v>
      </c>
      <c r="BM57" s="345">
        <v>0</v>
      </c>
      <c r="BN57" s="345">
        <v>0</v>
      </c>
      <c r="BO57" s="345">
        <v>0</v>
      </c>
      <c r="BP57" s="345">
        <v>0</v>
      </c>
      <c r="BQ57" s="345">
        <v>0</v>
      </c>
      <c r="BR57" s="345">
        <v>0</v>
      </c>
      <c r="BS57" s="345">
        <v>0</v>
      </c>
      <c r="BT57" s="345">
        <v>0</v>
      </c>
      <c r="BU57" s="345">
        <v>0</v>
      </c>
      <c r="BV57" s="345">
        <v>0</v>
      </c>
      <c r="BW57" s="345">
        <v>0</v>
      </c>
      <c r="BX57" s="345">
        <v>0</v>
      </c>
      <c r="BY57" s="345">
        <v>0</v>
      </c>
      <c r="BZ57" s="345">
        <v>0</v>
      </c>
      <c r="CA57" s="345">
        <v>0</v>
      </c>
      <c r="CB57" s="345">
        <v>0</v>
      </c>
      <c r="CC57" s="345">
        <v>0</v>
      </c>
      <c r="CD57" s="345">
        <v>0</v>
      </c>
      <c r="CE57" s="345">
        <v>0</v>
      </c>
      <c r="CF57" s="345">
        <v>0</v>
      </c>
      <c r="CG57" s="340">
        <f t="shared" si="99"/>
        <v>0</v>
      </c>
      <c r="CH57" s="340">
        <f t="shared" si="100"/>
        <v>0</v>
      </c>
    </row>
    <row r="58" spans="1:86" ht="36.75" customHeight="1" x14ac:dyDescent="0.25">
      <c r="A58" s="68" t="s">
        <v>59</v>
      </c>
      <c r="B58" s="346" t="s">
        <v>234</v>
      </c>
      <c r="C58" s="339">
        <v>0</v>
      </c>
      <c r="D58" s="339">
        <v>0</v>
      </c>
      <c r="E58" s="339">
        <v>0</v>
      </c>
      <c r="F58" s="339">
        <f t="shared" si="102"/>
        <v>0</v>
      </c>
      <c r="G58" s="339">
        <f t="shared" si="115"/>
        <v>0</v>
      </c>
      <c r="H58" s="339">
        <f t="shared" si="116"/>
        <v>0</v>
      </c>
      <c r="I58" s="339">
        <f t="shared" si="159"/>
        <v>0</v>
      </c>
      <c r="J58" s="339">
        <f t="shared" si="160"/>
        <v>0</v>
      </c>
      <c r="K58" s="339">
        <f t="shared" si="161"/>
        <v>0</v>
      </c>
      <c r="L58" s="339">
        <v>0</v>
      </c>
      <c r="M58" s="339">
        <v>0</v>
      </c>
      <c r="N58" s="339">
        <v>0</v>
      </c>
      <c r="O58" s="339">
        <v>0</v>
      </c>
      <c r="P58" s="339">
        <v>0</v>
      </c>
      <c r="Q58" s="339">
        <v>0</v>
      </c>
      <c r="R58" s="339">
        <v>0</v>
      </c>
      <c r="S58" s="339">
        <v>0</v>
      </c>
      <c r="T58" s="339">
        <v>0</v>
      </c>
      <c r="U58" s="340">
        <v>0</v>
      </c>
      <c r="V58" s="339">
        <v>0</v>
      </c>
      <c r="W58" s="340">
        <v>0</v>
      </c>
      <c r="X58" s="340">
        <v>0</v>
      </c>
      <c r="Y58" s="340">
        <v>0</v>
      </c>
      <c r="Z58" s="340">
        <v>0</v>
      </c>
      <c r="AA58" s="340">
        <v>0</v>
      </c>
      <c r="AB58" s="340">
        <v>0</v>
      </c>
      <c r="AC58" s="340">
        <v>0</v>
      </c>
      <c r="AD58" s="340">
        <v>0</v>
      </c>
      <c r="AE58" s="340">
        <v>0</v>
      </c>
      <c r="AF58" s="340">
        <v>0</v>
      </c>
      <c r="AG58" s="340">
        <v>0</v>
      </c>
      <c r="AH58" s="340">
        <v>0</v>
      </c>
      <c r="AI58" s="340">
        <v>0</v>
      </c>
      <c r="AJ58" s="340">
        <v>0</v>
      </c>
      <c r="AK58" s="340">
        <v>0</v>
      </c>
      <c r="AL58" s="340">
        <v>0</v>
      </c>
      <c r="AM58" s="340">
        <v>0</v>
      </c>
      <c r="AN58" s="340">
        <v>0</v>
      </c>
      <c r="AO58" s="340">
        <v>0</v>
      </c>
      <c r="AP58" s="340">
        <v>0</v>
      </c>
      <c r="AQ58" s="340">
        <v>0</v>
      </c>
      <c r="AR58" s="340">
        <v>0</v>
      </c>
      <c r="AS58" s="340">
        <v>0</v>
      </c>
      <c r="AT58" s="340">
        <v>0</v>
      </c>
      <c r="AU58" s="340">
        <v>0</v>
      </c>
      <c r="AV58" s="340">
        <v>0</v>
      </c>
      <c r="AW58" s="340">
        <v>0</v>
      </c>
      <c r="AX58" s="340">
        <v>0</v>
      </c>
      <c r="AY58" s="340">
        <v>0</v>
      </c>
      <c r="AZ58" s="340">
        <v>0</v>
      </c>
      <c r="BA58" s="340">
        <v>0</v>
      </c>
      <c r="BB58" s="340">
        <v>0</v>
      </c>
      <c r="BC58" s="340">
        <v>0</v>
      </c>
      <c r="BD58" s="340">
        <v>0</v>
      </c>
      <c r="BE58" s="340">
        <v>0</v>
      </c>
      <c r="BF58" s="340">
        <v>0</v>
      </c>
      <c r="BG58" s="340">
        <v>0</v>
      </c>
      <c r="BH58" s="340">
        <v>0</v>
      </c>
      <c r="BI58" s="340">
        <v>0</v>
      </c>
      <c r="BJ58" s="340">
        <v>0</v>
      </c>
      <c r="BK58" s="340">
        <v>0</v>
      </c>
      <c r="BL58" s="340">
        <v>0</v>
      </c>
      <c r="BM58" s="340">
        <v>0</v>
      </c>
      <c r="BN58" s="340">
        <v>0</v>
      </c>
      <c r="BO58" s="340">
        <v>0</v>
      </c>
      <c r="BP58" s="340">
        <v>0</v>
      </c>
      <c r="BQ58" s="340">
        <v>0</v>
      </c>
      <c r="BR58" s="340">
        <v>0</v>
      </c>
      <c r="BS58" s="340">
        <v>0</v>
      </c>
      <c r="BT58" s="340">
        <v>0</v>
      </c>
      <c r="BU58" s="340">
        <v>0</v>
      </c>
      <c r="BV58" s="340">
        <v>0</v>
      </c>
      <c r="BW58" s="340">
        <v>0</v>
      </c>
      <c r="BX58" s="340">
        <v>0</v>
      </c>
      <c r="BY58" s="340">
        <v>0</v>
      </c>
      <c r="BZ58" s="340">
        <v>0</v>
      </c>
      <c r="CA58" s="340">
        <v>0</v>
      </c>
      <c r="CB58" s="340">
        <v>0</v>
      </c>
      <c r="CC58" s="340">
        <v>0</v>
      </c>
      <c r="CD58" s="340">
        <v>0</v>
      </c>
      <c r="CE58" s="340">
        <v>0</v>
      </c>
      <c r="CF58" s="340">
        <v>0</v>
      </c>
      <c r="CG58" s="340">
        <f t="shared" si="99"/>
        <v>0</v>
      </c>
      <c r="CH58" s="340">
        <f t="shared" si="100"/>
        <v>0</v>
      </c>
    </row>
    <row r="59" spans="1:86" x14ac:dyDescent="0.25">
      <c r="A59" s="68" t="s">
        <v>57</v>
      </c>
      <c r="B59" s="67" t="s">
        <v>136</v>
      </c>
      <c r="C59" s="339">
        <v>0</v>
      </c>
      <c r="D59" s="339">
        <v>0</v>
      </c>
      <c r="E59" s="339">
        <v>0</v>
      </c>
      <c r="F59" s="339">
        <f t="shared" si="102"/>
        <v>0</v>
      </c>
      <c r="G59" s="339">
        <f t="shared" si="115"/>
        <v>0</v>
      </c>
      <c r="H59" s="339">
        <f t="shared" si="116"/>
        <v>0</v>
      </c>
      <c r="I59" s="339">
        <f t="shared" si="159"/>
        <v>0</v>
      </c>
      <c r="J59" s="339">
        <f t="shared" si="160"/>
        <v>0</v>
      </c>
      <c r="K59" s="339">
        <f t="shared" si="161"/>
        <v>0</v>
      </c>
      <c r="L59" s="339">
        <v>0</v>
      </c>
      <c r="M59" s="339">
        <v>0</v>
      </c>
      <c r="N59" s="339">
        <v>0</v>
      </c>
      <c r="O59" s="339">
        <v>0</v>
      </c>
      <c r="P59" s="339">
        <v>0</v>
      </c>
      <c r="Q59" s="339">
        <v>0</v>
      </c>
      <c r="R59" s="339">
        <v>0</v>
      </c>
      <c r="S59" s="339">
        <v>0</v>
      </c>
      <c r="T59" s="339">
        <v>0</v>
      </c>
      <c r="U59" s="340">
        <v>0</v>
      </c>
      <c r="V59" s="339">
        <v>0</v>
      </c>
      <c r="W59" s="340">
        <v>0</v>
      </c>
      <c r="X59" s="340">
        <v>0</v>
      </c>
      <c r="Y59" s="340">
        <v>0</v>
      </c>
      <c r="Z59" s="340">
        <v>0</v>
      </c>
      <c r="AA59" s="340">
        <v>0</v>
      </c>
      <c r="AB59" s="340">
        <v>0</v>
      </c>
      <c r="AC59" s="340">
        <v>0</v>
      </c>
      <c r="AD59" s="340">
        <v>0</v>
      </c>
      <c r="AE59" s="340">
        <v>0</v>
      </c>
      <c r="AF59" s="340">
        <v>0</v>
      </c>
      <c r="AG59" s="340">
        <v>0</v>
      </c>
      <c r="AH59" s="340">
        <v>0</v>
      </c>
      <c r="AI59" s="340">
        <v>0</v>
      </c>
      <c r="AJ59" s="340">
        <v>0</v>
      </c>
      <c r="AK59" s="340">
        <v>0</v>
      </c>
      <c r="AL59" s="340">
        <v>0</v>
      </c>
      <c r="AM59" s="340">
        <v>0</v>
      </c>
      <c r="AN59" s="340">
        <v>0</v>
      </c>
      <c r="AO59" s="340">
        <v>0</v>
      </c>
      <c r="AP59" s="340">
        <v>0</v>
      </c>
      <c r="AQ59" s="340">
        <v>0</v>
      </c>
      <c r="AR59" s="340">
        <v>0</v>
      </c>
      <c r="AS59" s="340">
        <v>0</v>
      </c>
      <c r="AT59" s="340">
        <v>0</v>
      </c>
      <c r="AU59" s="340">
        <v>0</v>
      </c>
      <c r="AV59" s="340">
        <v>0</v>
      </c>
      <c r="AW59" s="340">
        <v>0</v>
      </c>
      <c r="AX59" s="340">
        <v>0</v>
      </c>
      <c r="AY59" s="340">
        <v>0</v>
      </c>
      <c r="AZ59" s="340">
        <v>0</v>
      </c>
      <c r="BA59" s="340">
        <v>0</v>
      </c>
      <c r="BB59" s="340">
        <v>0</v>
      </c>
      <c r="BC59" s="340">
        <v>0</v>
      </c>
      <c r="BD59" s="340">
        <v>0</v>
      </c>
      <c r="BE59" s="340">
        <v>0</v>
      </c>
      <c r="BF59" s="340">
        <v>0</v>
      </c>
      <c r="BG59" s="340">
        <v>0</v>
      </c>
      <c r="BH59" s="340">
        <v>0</v>
      </c>
      <c r="BI59" s="340">
        <v>0</v>
      </c>
      <c r="BJ59" s="340">
        <v>0</v>
      </c>
      <c r="BK59" s="340">
        <v>0</v>
      </c>
      <c r="BL59" s="340">
        <v>0</v>
      </c>
      <c r="BM59" s="340">
        <v>0</v>
      </c>
      <c r="BN59" s="340">
        <v>0</v>
      </c>
      <c r="BO59" s="340">
        <v>0</v>
      </c>
      <c r="BP59" s="340">
        <v>0</v>
      </c>
      <c r="BQ59" s="340">
        <v>0</v>
      </c>
      <c r="BR59" s="340">
        <v>0</v>
      </c>
      <c r="BS59" s="340">
        <v>0</v>
      </c>
      <c r="BT59" s="340">
        <v>0</v>
      </c>
      <c r="BU59" s="340">
        <v>0</v>
      </c>
      <c r="BV59" s="340">
        <v>0</v>
      </c>
      <c r="BW59" s="340">
        <v>0</v>
      </c>
      <c r="BX59" s="340">
        <v>0</v>
      </c>
      <c r="BY59" s="340">
        <v>0</v>
      </c>
      <c r="BZ59" s="340">
        <v>0</v>
      </c>
      <c r="CA59" s="340">
        <v>0</v>
      </c>
      <c r="CB59" s="340">
        <v>0</v>
      </c>
      <c r="CC59" s="340">
        <v>0</v>
      </c>
      <c r="CD59" s="340">
        <v>0</v>
      </c>
      <c r="CE59" s="340">
        <v>0</v>
      </c>
      <c r="CF59" s="340">
        <v>0</v>
      </c>
      <c r="CG59" s="340">
        <f t="shared" si="99"/>
        <v>0</v>
      </c>
      <c r="CH59" s="340">
        <f t="shared" si="100"/>
        <v>0</v>
      </c>
    </row>
    <row r="60" spans="1:86" x14ac:dyDescent="0.25">
      <c r="A60" s="66" t="s">
        <v>228</v>
      </c>
      <c r="B60" s="347" t="s">
        <v>156</v>
      </c>
      <c r="C60" s="339">
        <v>0</v>
      </c>
      <c r="D60" s="339">
        <v>0</v>
      </c>
      <c r="E60" s="339">
        <v>0</v>
      </c>
      <c r="F60" s="339">
        <f t="shared" si="102"/>
        <v>0</v>
      </c>
      <c r="G60" s="339">
        <f t="shared" si="115"/>
        <v>0</v>
      </c>
      <c r="H60" s="339">
        <f t="shared" si="116"/>
        <v>0</v>
      </c>
      <c r="I60" s="339">
        <f t="shared" si="159"/>
        <v>0</v>
      </c>
      <c r="J60" s="339">
        <f t="shared" si="160"/>
        <v>0</v>
      </c>
      <c r="K60" s="339">
        <f t="shared" si="161"/>
        <v>0</v>
      </c>
      <c r="L60" s="222">
        <v>0</v>
      </c>
      <c r="M60" s="222">
        <v>0</v>
      </c>
      <c r="N60" s="222">
        <v>0</v>
      </c>
      <c r="O60" s="222">
        <v>0</v>
      </c>
      <c r="P60" s="222">
        <v>0</v>
      </c>
      <c r="Q60" s="222">
        <v>0</v>
      </c>
      <c r="R60" s="222">
        <v>0</v>
      </c>
      <c r="S60" s="222">
        <v>0</v>
      </c>
      <c r="T60" s="222">
        <v>0</v>
      </c>
      <c r="U60" s="342">
        <v>0</v>
      </c>
      <c r="V60" s="222">
        <v>0</v>
      </c>
      <c r="W60" s="342">
        <v>0</v>
      </c>
      <c r="X60" s="342">
        <v>0</v>
      </c>
      <c r="Y60" s="342">
        <v>0</v>
      </c>
      <c r="Z60" s="342">
        <v>0</v>
      </c>
      <c r="AA60" s="342">
        <v>0</v>
      </c>
      <c r="AB60" s="342">
        <v>0</v>
      </c>
      <c r="AC60" s="342">
        <v>0</v>
      </c>
      <c r="AD60" s="342">
        <v>0</v>
      </c>
      <c r="AE60" s="342">
        <v>0</v>
      </c>
      <c r="AF60" s="342">
        <v>0</v>
      </c>
      <c r="AG60" s="342">
        <v>0</v>
      </c>
      <c r="AH60" s="342">
        <v>0</v>
      </c>
      <c r="AI60" s="342">
        <v>0</v>
      </c>
      <c r="AJ60" s="342">
        <v>0</v>
      </c>
      <c r="AK60" s="342">
        <v>0</v>
      </c>
      <c r="AL60" s="342">
        <v>0</v>
      </c>
      <c r="AM60" s="342">
        <v>0</v>
      </c>
      <c r="AN60" s="342">
        <v>0</v>
      </c>
      <c r="AO60" s="342">
        <v>0</v>
      </c>
      <c r="AP60" s="342">
        <v>0</v>
      </c>
      <c r="AQ60" s="342">
        <v>0</v>
      </c>
      <c r="AR60" s="342">
        <v>0</v>
      </c>
      <c r="AS60" s="342">
        <v>0</v>
      </c>
      <c r="AT60" s="342">
        <v>0</v>
      </c>
      <c r="AU60" s="342">
        <v>0</v>
      </c>
      <c r="AV60" s="342">
        <v>0</v>
      </c>
      <c r="AW60" s="342">
        <v>0</v>
      </c>
      <c r="AX60" s="342">
        <v>0</v>
      </c>
      <c r="AY60" s="342">
        <v>0</v>
      </c>
      <c r="AZ60" s="342">
        <v>0</v>
      </c>
      <c r="BA60" s="342">
        <v>0</v>
      </c>
      <c r="BB60" s="342">
        <v>0</v>
      </c>
      <c r="BC60" s="342">
        <v>0</v>
      </c>
      <c r="BD60" s="342">
        <v>0</v>
      </c>
      <c r="BE60" s="342">
        <v>0</v>
      </c>
      <c r="BF60" s="342">
        <v>0</v>
      </c>
      <c r="BG60" s="342">
        <v>0</v>
      </c>
      <c r="BH60" s="342">
        <v>0</v>
      </c>
      <c r="BI60" s="342">
        <v>0</v>
      </c>
      <c r="BJ60" s="342">
        <v>0</v>
      </c>
      <c r="BK60" s="342">
        <v>0</v>
      </c>
      <c r="BL60" s="342">
        <v>0</v>
      </c>
      <c r="BM60" s="342">
        <v>0</v>
      </c>
      <c r="BN60" s="342">
        <v>0</v>
      </c>
      <c r="BO60" s="342">
        <v>0</v>
      </c>
      <c r="BP60" s="342">
        <v>0</v>
      </c>
      <c r="BQ60" s="342">
        <v>0</v>
      </c>
      <c r="BR60" s="342">
        <v>0</v>
      </c>
      <c r="BS60" s="342">
        <v>0</v>
      </c>
      <c r="BT60" s="342">
        <v>0</v>
      </c>
      <c r="BU60" s="342">
        <v>0</v>
      </c>
      <c r="BV60" s="342">
        <v>0</v>
      </c>
      <c r="BW60" s="342">
        <v>0</v>
      </c>
      <c r="BX60" s="342">
        <v>0</v>
      </c>
      <c r="BY60" s="342">
        <v>0</v>
      </c>
      <c r="BZ60" s="342">
        <v>0</v>
      </c>
      <c r="CA60" s="342">
        <v>0</v>
      </c>
      <c r="CB60" s="342">
        <v>0</v>
      </c>
      <c r="CC60" s="342">
        <v>0</v>
      </c>
      <c r="CD60" s="342">
        <v>0</v>
      </c>
      <c r="CE60" s="342">
        <v>0</v>
      </c>
      <c r="CF60" s="342">
        <v>0</v>
      </c>
      <c r="CG60" s="340">
        <f t="shared" si="99"/>
        <v>0</v>
      </c>
      <c r="CH60" s="340">
        <f t="shared" si="100"/>
        <v>0</v>
      </c>
    </row>
    <row r="61" spans="1:86" x14ac:dyDescent="0.25">
      <c r="A61" s="66" t="s">
        <v>229</v>
      </c>
      <c r="B61" s="347" t="s">
        <v>154</v>
      </c>
      <c r="C61" s="339">
        <v>0</v>
      </c>
      <c r="D61" s="339">
        <v>0</v>
      </c>
      <c r="E61" s="339">
        <v>0</v>
      </c>
      <c r="F61" s="339">
        <f t="shared" si="102"/>
        <v>0</v>
      </c>
      <c r="G61" s="339">
        <f t="shared" si="115"/>
        <v>0</v>
      </c>
      <c r="H61" s="339">
        <f t="shared" si="116"/>
        <v>0</v>
      </c>
      <c r="I61" s="339">
        <f t="shared" si="159"/>
        <v>0</v>
      </c>
      <c r="J61" s="339">
        <f t="shared" si="160"/>
        <v>0</v>
      </c>
      <c r="K61" s="339">
        <f t="shared" si="161"/>
        <v>0</v>
      </c>
      <c r="L61" s="222">
        <v>0</v>
      </c>
      <c r="M61" s="222">
        <v>0</v>
      </c>
      <c r="N61" s="222">
        <v>0</v>
      </c>
      <c r="O61" s="222">
        <v>0</v>
      </c>
      <c r="P61" s="222">
        <v>0</v>
      </c>
      <c r="Q61" s="222">
        <v>0</v>
      </c>
      <c r="R61" s="222">
        <v>0</v>
      </c>
      <c r="S61" s="222">
        <v>0</v>
      </c>
      <c r="T61" s="222">
        <v>0</v>
      </c>
      <c r="U61" s="342">
        <v>0</v>
      </c>
      <c r="V61" s="222">
        <v>0</v>
      </c>
      <c r="W61" s="342">
        <v>0</v>
      </c>
      <c r="X61" s="342">
        <v>0</v>
      </c>
      <c r="Y61" s="342">
        <v>0</v>
      </c>
      <c r="Z61" s="342">
        <v>0</v>
      </c>
      <c r="AA61" s="342">
        <v>0</v>
      </c>
      <c r="AB61" s="342">
        <v>0</v>
      </c>
      <c r="AC61" s="342">
        <v>0</v>
      </c>
      <c r="AD61" s="342">
        <v>0</v>
      </c>
      <c r="AE61" s="342">
        <v>0</v>
      </c>
      <c r="AF61" s="342">
        <v>0</v>
      </c>
      <c r="AG61" s="342">
        <v>0</v>
      </c>
      <c r="AH61" s="342">
        <v>0</v>
      </c>
      <c r="AI61" s="342">
        <v>0</v>
      </c>
      <c r="AJ61" s="342">
        <v>0</v>
      </c>
      <c r="AK61" s="342">
        <v>0</v>
      </c>
      <c r="AL61" s="342">
        <v>0</v>
      </c>
      <c r="AM61" s="342">
        <v>0</v>
      </c>
      <c r="AN61" s="342">
        <v>0</v>
      </c>
      <c r="AO61" s="342">
        <v>0</v>
      </c>
      <c r="AP61" s="342">
        <v>0</v>
      </c>
      <c r="AQ61" s="342">
        <v>0</v>
      </c>
      <c r="AR61" s="342">
        <v>0</v>
      </c>
      <c r="AS61" s="342">
        <v>0</v>
      </c>
      <c r="AT61" s="342">
        <v>0</v>
      </c>
      <c r="AU61" s="342">
        <v>0</v>
      </c>
      <c r="AV61" s="342">
        <v>0</v>
      </c>
      <c r="AW61" s="342">
        <v>0</v>
      </c>
      <c r="AX61" s="342">
        <v>0</v>
      </c>
      <c r="AY61" s="342">
        <v>0</v>
      </c>
      <c r="AZ61" s="342">
        <v>0</v>
      </c>
      <c r="BA61" s="342">
        <v>0</v>
      </c>
      <c r="BB61" s="342">
        <v>0</v>
      </c>
      <c r="BC61" s="342">
        <v>0</v>
      </c>
      <c r="BD61" s="342">
        <v>0</v>
      </c>
      <c r="BE61" s="342">
        <v>0</v>
      </c>
      <c r="BF61" s="342">
        <v>0</v>
      </c>
      <c r="BG61" s="342">
        <v>0</v>
      </c>
      <c r="BH61" s="342">
        <v>0</v>
      </c>
      <c r="BI61" s="342">
        <v>0</v>
      </c>
      <c r="BJ61" s="342">
        <v>0</v>
      </c>
      <c r="BK61" s="342">
        <v>0</v>
      </c>
      <c r="BL61" s="342">
        <v>0</v>
      </c>
      <c r="BM61" s="342">
        <v>0</v>
      </c>
      <c r="BN61" s="342">
        <v>0</v>
      </c>
      <c r="BO61" s="342">
        <v>0</v>
      </c>
      <c r="BP61" s="342">
        <v>0</v>
      </c>
      <c r="BQ61" s="342">
        <v>0</v>
      </c>
      <c r="BR61" s="342">
        <v>0</v>
      </c>
      <c r="BS61" s="342">
        <v>0</v>
      </c>
      <c r="BT61" s="342">
        <v>0</v>
      </c>
      <c r="BU61" s="342">
        <v>0</v>
      </c>
      <c r="BV61" s="342">
        <v>0</v>
      </c>
      <c r="BW61" s="342">
        <v>0</v>
      </c>
      <c r="BX61" s="342">
        <v>0</v>
      </c>
      <c r="BY61" s="342">
        <v>0</v>
      </c>
      <c r="BZ61" s="342">
        <v>0</v>
      </c>
      <c r="CA61" s="342">
        <v>0</v>
      </c>
      <c r="CB61" s="342">
        <v>0</v>
      </c>
      <c r="CC61" s="342">
        <v>0</v>
      </c>
      <c r="CD61" s="342">
        <v>0</v>
      </c>
      <c r="CE61" s="342">
        <v>0</v>
      </c>
      <c r="CF61" s="342">
        <v>0</v>
      </c>
      <c r="CG61" s="340">
        <f t="shared" si="99"/>
        <v>0</v>
      </c>
      <c r="CH61" s="340">
        <f t="shared" si="100"/>
        <v>0</v>
      </c>
    </row>
    <row r="62" spans="1:86" x14ac:dyDescent="0.25">
      <c r="A62" s="66" t="s">
        <v>230</v>
      </c>
      <c r="B62" s="347" t="s">
        <v>152</v>
      </c>
      <c r="C62" s="339">
        <v>0</v>
      </c>
      <c r="D62" s="339">
        <v>0</v>
      </c>
      <c r="E62" s="339">
        <v>0</v>
      </c>
      <c r="F62" s="339">
        <f t="shared" si="102"/>
        <v>0</v>
      </c>
      <c r="G62" s="339">
        <f t="shared" si="115"/>
        <v>0</v>
      </c>
      <c r="H62" s="339">
        <f t="shared" si="116"/>
        <v>0</v>
      </c>
      <c r="I62" s="339">
        <f t="shared" si="159"/>
        <v>0</v>
      </c>
      <c r="J62" s="339">
        <f t="shared" si="160"/>
        <v>0</v>
      </c>
      <c r="K62" s="339">
        <f t="shared" si="161"/>
        <v>0</v>
      </c>
      <c r="L62" s="222">
        <v>0</v>
      </c>
      <c r="M62" s="222">
        <v>0</v>
      </c>
      <c r="N62" s="222">
        <v>0</v>
      </c>
      <c r="O62" s="222">
        <v>0</v>
      </c>
      <c r="P62" s="222">
        <v>0</v>
      </c>
      <c r="Q62" s="222">
        <v>0</v>
      </c>
      <c r="R62" s="222">
        <v>0</v>
      </c>
      <c r="S62" s="222">
        <v>0</v>
      </c>
      <c r="T62" s="222">
        <v>0</v>
      </c>
      <c r="U62" s="342">
        <v>0</v>
      </c>
      <c r="V62" s="222">
        <v>0</v>
      </c>
      <c r="W62" s="342">
        <v>0</v>
      </c>
      <c r="X62" s="342">
        <v>0</v>
      </c>
      <c r="Y62" s="342">
        <v>0</v>
      </c>
      <c r="Z62" s="342">
        <v>0</v>
      </c>
      <c r="AA62" s="342">
        <v>0</v>
      </c>
      <c r="AB62" s="342">
        <v>0</v>
      </c>
      <c r="AC62" s="342">
        <v>0</v>
      </c>
      <c r="AD62" s="342">
        <v>0</v>
      </c>
      <c r="AE62" s="342">
        <v>0</v>
      </c>
      <c r="AF62" s="342">
        <v>0</v>
      </c>
      <c r="AG62" s="342">
        <v>0</v>
      </c>
      <c r="AH62" s="342">
        <v>0</v>
      </c>
      <c r="AI62" s="342">
        <v>0</v>
      </c>
      <c r="AJ62" s="342">
        <v>0</v>
      </c>
      <c r="AK62" s="342">
        <v>0</v>
      </c>
      <c r="AL62" s="342">
        <v>0</v>
      </c>
      <c r="AM62" s="342">
        <v>0</v>
      </c>
      <c r="AN62" s="342">
        <v>0</v>
      </c>
      <c r="AO62" s="342">
        <v>0</v>
      </c>
      <c r="AP62" s="342">
        <v>0</v>
      </c>
      <c r="AQ62" s="342">
        <v>0</v>
      </c>
      <c r="AR62" s="342">
        <v>0</v>
      </c>
      <c r="AS62" s="342">
        <v>0</v>
      </c>
      <c r="AT62" s="342">
        <v>0</v>
      </c>
      <c r="AU62" s="342">
        <v>0</v>
      </c>
      <c r="AV62" s="342">
        <v>0</v>
      </c>
      <c r="AW62" s="342">
        <v>0</v>
      </c>
      <c r="AX62" s="342">
        <v>0</v>
      </c>
      <c r="AY62" s="342">
        <v>0</v>
      </c>
      <c r="AZ62" s="342">
        <v>0</v>
      </c>
      <c r="BA62" s="342">
        <v>0</v>
      </c>
      <c r="BB62" s="342">
        <v>0</v>
      </c>
      <c r="BC62" s="342">
        <v>0</v>
      </c>
      <c r="BD62" s="342">
        <v>0</v>
      </c>
      <c r="BE62" s="342">
        <v>0</v>
      </c>
      <c r="BF62" s="342">
        <v>0</v>
      </c>
      <c r="BG62" s="342">
        <v>0</v>
      </c>
      <c r="BH62" s="342">
        <v>0</v>
      </c>
      <c r="BI62" s="342">
        <v>0</v>
      </c>
      <c r="BJ62" s="342">
        <v>0</v>
      </c>
      <c r="BK62" s="342">
        <v>0</v>
      </c>
      <c r="BL62" s="342">
        <v>0</v>
      </c>
      <c r="BM62" s="342">
        <v>0</v>
      </c>
      <c r="BN62" s="342">
        <v>0</v>
      </c>
      <c r="BO62" s="342">
        <v>0</v>
      </c>
      <c r="BP62" s="342">
        <v>0</v>
      </c>
      <c r="BQ62" s="342">
        <v>0</v>
      </c>
      <c r="BR62" s="342">
        <v>0</v>
      </c>
      <c r="BS62" s="342">
        <v>0</v>
      </c>
      <c r="BT62" s="342">
        <v>0</v>
      </c>
      <c r="BU62" s="342">
        <v>0</v>
      </c>
      <c r="BV62" s="342">
        <v>0</v>
      </c>
      <c r="BW62" s="342">
        <v>0</v>
      </c>
      <c r="BX62" s="342">
        <v>0</v>
      </c>
      <c r="BY62" s="342">
        <v>0</v>
      </c>
      <c r="BZ62" s="342">
        <v>0</v>
      </c>
      <c r="CA62" s="342">
        <v>0</v>
      </c>
      <c r="CB62" s="342">
        <v>0</v>
      </c>
      <c r="CC62" s="342">
        <v>0</v>
      </c>
      <c r="CD62" s="342">
        <v>0</v>
      </c>
      <c r="CE62" s="342">
        <v>0</v>
      </c>
      <c r="CF62" s="342">
        <v>0</v>
      </c>
      <c r="CG62" s="340">
        <f t="shared" si="99"/>
        <v>0</v>
      </c>
      <c r="CH62" s="340">
        <f t="shared" si="100"/>
        <v>0</v>
      </c>
    </row>
    <row r="63" spans="1:86" x14ac:dyDescent="0.25">
      <c r="A63" s="66" t="s">
        <v>231</v>
      </c>
      <c r="B63" s="347" t="s">
        <v>233</v>
      </c>
      <c r="C63" s="339">
        <v>0</v>
      </c>
      <c r="D63" s="339">
        <v>0</v>
      </c>
      <c r="E63" s="339">
        <v>0</v>
      </c>
      <c r="F63" s="339">
        <f t="shared" si="102"/>
        <v>0</v>
      </c>
      <c r="G63" s="339">
        <f t="shared" si="115"/>
        <v>0</v>
      </c>
      <c r="H63" s="339">
        <f t="shared" si="116"/>
        <v>0</v>
      </c>
      <c r="I63" s="339">
        <f t="shared" si="159"/>
        <v>0</v>
      </c>
      <c r="J63" s="339">
        <f t="shared" si="160"/>
        <v>0</v>
      </c>
      <c r="K63" s="339">
        <f t="shared" si="161"/>
        <v>0</v>
      </c>
      <c r="L63" s="222">
        <v>0</v>
      </c>
      <c r="M63" s="222">
        <v>0</v>
      </c>
      <c r="N63" s="222">
        <v>0</v>
      </c>
      <c r="O63" s="222">
        <v>0</v>
      </c>
      <c r="P63" s="222">
        <v>0</v>
      </c>
      <c r="Q63" s="222">
        <v>0</v>
      </c>
      <c r="R63" s="222">
        <v>0</v>
      </c>
      <c r="S63" s="222">
        <v>0</v>
      </c>
      <c r="T63" s="222">
        <v>0</v>
      </c>
      <c r="U63" s="342">
        <v>0</v>
      </c>
      <c r="V63" s="222">
        <v>0</v>
      </c>
      <c r="W63" s="342">
        <v>0</v>
      </c>
      <c r="X63" s="342">
        <v>0</v>
      </c>
      <c r="Y63" s="342">
        <v>0</v>
      </c>
      <c r="Z63" s="342">
        <v>0</v>
      </c>
      <c r="AA63" s="342">
        <v>0</v>
      </c>
      <c r="AB63" s="342">
        <v>0</v>
      </c>
      <c r="AC63" s="342">
        <v>0</v>
      </c>
      <c r="AD63" s="342">
        <v>0</v>
      </c>
      <c r="AE63" s="342">
        <v>0</v>
      </c>
      <c r="AF63" s="342">
        <v>0</v>
      </c>
      <c r="AG63" s="342">
        <v>0</v>
      </c>
      <c r="AH63" s="342">
        <v>0</v>
      </c>
      <c r="AI63" s="342">
        <v>0</v>
      </c>
      <c r="AJ63" s="342">
        <v>0</v>
      </c>
      <c r="AK63" s="342">
        <v>0</v>
      </c>
      <c r="AL63" s="342">
        <v>0</v>
      </c>
      <c r="AM63" s="342">
        <v>0</v>
      </c>
      <c r="AN63" s="342">
        <v>0</v>
      </c>
      <c r="AO63" s="342">
        <v>0</v>
      </c>
      <c r="AP63" s="342">
        <v>0</v>
      </c>
      <c r="AQ63" s="342">
        <v>0</v>
      </c>
      <c r="AR63" s="342">
        <v>0</v>
      </c>
      <c r="AS63" s="342">
        <v>0</v>
      </c>
      <c r="AT63" s="342">
        <v>0</v>
      </c>
      <c r="AU63" s="342">
        <v>0</v>
      </c>
      <c r="AV63" s="342">
        <v>0</v>
      </c>
      <c r="AW63" s="342">
        <v>0</v>
      </c>
      <c r="AX63" s="342">
        <v>0</v>
      </c>
      <c r="AY63" s="342">
        <v>0</v>
      </c>
      <c r="AZ63" s="342">
        <v>0</v>
      </c>
      <c r="BA63" s="342">
        <v>0</v>
      </c>
      <c r="BB63" s="342">
        <v>0</v>
      </c>
      <c r="BC63" s="342">
        <v>0</v>
      </c>
      <c r="BD63" s="342">
        <v>0</v>
      </c>
      <c r="BE63" s="342">
        <v>0</v>
      </c>
      <c r="BF63" s="342">
        <v>0</v>
      </c>
      <c r="BG63" s="342">
        <v>0</v>
      </c>
      <c r="BH63" s="342">
        <v>0</v>
      </c>
      <c r="BI63" s="342">
        <v>0</v>
      </c>
      <c r="BJ63" s="342">
        <v>0</v>
      </c>
      <c r="BK63" s="342">
        <v>0</v>
      </c>
      <c r="BL63" s="342">
        <v>0</v>
      </c>
      <c r="BM63" s="342">
        <v>0</v>
      </c>
      <c r="BN63" s="342">
        <v>0</v>
      </c>
      <c r="BO63" s="342">
        <v>0</v>
      </c>
      <c r="BP63" s="342">
        <v>0</v>
      </c>
      <c r="BQ63" s="342">
        <v>0</v>
      </c>
      <c r="BR63" s="342">
        <v>0</v>
      </c>
      <c r="BS63" s="342">
        <v>0</v>
      </c>
      <c r="BT63" s="342">
        <v>0</v>
      </c>
      <c r="BU63" s="342">
        <v>0</v>
      </c>
      <c r="BV63" s="342">
        <v>0</v>
      </c>
      <c r="BW63" s="342">
        <v>0</v>
      </c>
      <c r="BX63" s="342">
        <v>0</v>
      </c>
      <c r="BY63" s="342">
        <v>0</v>
      </c>
      <c r="BZ63" s="342">
        <v>0</v>
      </c>
      <c r="CA63" s="342">
        <v>0</v>
      </c>
      <c r="CB63" s="342">
        <v>0</v>
      </c>
      <c r="CC63" s="342">
        <v>0</v>
      </c>
      <c r="CD63" s="342">
        <v>0</v>
      </c>
      <c r="CE63" s="342">
        <v>0</v>
      </c>
      <c r="CF63" s="342">
        <v>0</v>
      </c>
      <c r="CG63" s="340">
        <f t="shared" si="99"/>
        <v>0</v>
      </c>
      <c r="CH63" s="340">
        <f t="shared" si="100"/>
        <v>0</v>
      </c>
    </row>
    <row r="64" spans="1:86" ht="18.75" x14ac:dyDescent="0.25">
      <c r="A64" s="66" t="s">
        <v>232</v>
      </c>
      <c r="B64" s="344" t="s">
        <v>592</v>
      </c>
      <c r="C64" s="339">
        <v>0</v>
      </c>
      <c r="D64" s="339">
        <v>0</v>
      </c>
      <c r="E64" s="339">
        <v>0</v>
      </c>
      <c r="F64" s="339">
        <f t="shared" si="102"/>
        <v>0</v>
      </c>
      <c r="G64" s="339">
        <f t="shared" si="115"/>
        <v>0</v>
      </c>
      <c r="H64" s="339">
        <f t="shared" si="116"/>
        <v>0</v>
      </c>
      <c r="I64" s="339">
        <f t="shared" si="159"/>
        <v>0</v>
      </c>
      <c r="J64" s="339">
        <f t="shared" si="160"/>
        <v>0</v>
      </c>
      <c r="K64" s="339">
        <f t="shared" si="161"/>
        <v>0</v>
      </c>
      <c r="L64" s="222">
        <v>0</v>
      </c>
      <c r="M64" s="222">
        <v>0</v>
      </c>
      <c r="N64" s="222">
        <v>0</v>
      </c>
      <c r="O64" s="222">
        <v>0</v>
      </c>
      <c r="P64" s="222">
        <v>0</v>
      </c>
      <c r="Q64" s="222">
        <v>0</v>
      </c>
      <c r="R64" s="222">
        <v>0</v>
      </c>
      <c r="S64" s="222">
        <v>0</v>
      </c>
      <c r="T64" s="222">
        <v>0</v>
      </c>
      <c r="U64" s="342">
        <v>0</v>
      </c>
      <c r="V64" s="22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c r="BB64" s="342">
        <v>0</v>
      </c>
      <c r="BC64" s="342">
        <v>0</v>
      </c>
      <c r="BD64" s="342">
        <v>0</v>
      </c>
      <c r="BE64" s="342">
        <v>0</v>
      </c>
      <c r="BF64" s="342">
        <v>0</v>
      </c>
      <c r="BG64" s="342">
        <v>0</v>
      </c>
      <c r="BH64" s="342">
        <v>0</v>
      </c>
      <c r="BI64" s="342">
        <v>0</v>
      </c>
      <c r="BJ64" s="342">
        <v>0</v>
      </c>
      <c r="BK64" s="342">
        <v>0</v>
      </c>
      <c r="BL64" s="342">
        <v>0</v>
      </c>
      <c r="BM64" s="342">
        <v>0</v>
      </c>
      <c r="BN64" s="342">
        <v>0</v>
      </c>
      <c r="BO64" s="342">
        <v>0</v>
      </c>
      <c r="BP64" s="342">
        <v>0</v>
      </c>
      <c r="BQ64" s="342">
        <v>0</v>
      </c>
      <c r="BR64" s="342">
        <v>0</v>
      </c>
      <c r="BS64" s="342">
        <v>0</v>
      </c>
      <c r="BT64" s="342">
        <v>0</v>
      </c>
      <c r="BU64" s="342">
        <v>0</v>
      </c>
      <c r="BV64" s="342">
        <v>0</v>
      </c>
      <c r="BW64" s="342">
        <v>0</v>
      </c>
      <c r="BX64" s="342">
        <v>0</v>
      </c>
      <c r="BY64" s="342">
        <v>0</v>
      </c>
      <c r="BZ64" s="342">
        <v>0</v>
      </c>
      <c r="CA64" s="342">
        <v>0</v>
      </c>
      <c r="CB64" s="342">
        <v>0</v>
      </c>
      <c r="CC64" s="342">
        <v>0</v>
      </c>
      <c r="CD64" s="342">
        <v>0</v>
      </c>
      <c r="CE64" s="342">
        <v>0</v>
      </c>
      <c r="CF64" s="342">
        <v>0</v>
      </c>
      <c r="CG64" s="340">
        <f t="shared" si="99"/>
        <v>0</v>
      </c>
      <c r="CH64" s="340">
        <f t="shared" si="100"/>
        <v>0</v>
      </c>
    </row>
    <row r="65" spans="1:33" x14ac:dyDescent="0.25">
      <c r="A65" s="63"/>
      <c r="B65" s="64"/>
      <c r="C65" s="64"/>
      <c r="D65" s="64"/>
      <c r="E65" s="64"/>
      <c r="F65" s="64"/>
      <c r="G65" s="64"/>
      <c r="H65" s="64"/>
      <c r="I65" s="64"/>
      <c r="J65" s="64"/>
      <c r="K65" s="64"/>
      <c r="L65" s="64"/>
      <c r="M65" s="64"/>
      <c r="N65" s="64"/>
      <c r="O65" s="64"/>
      <c r="P65" s="64"/>
      <c r="Q65" s="63"/>
      <c r="R65" s="63"/>
      <c r="S65" s="57"/>
      <c r="T65" s="57"/>
      <c r="U65" s="57"/>
      <c r="V65" s="57"/>
      <c r="W65" s="57"/>
      <c r="X65" s="57"/>
      <c r="Y65" s="57"/>
      <c r="Z65" s="57"/>
      <c r="AA65" s="57"/>
      <c r="AB65" s="57"/>
      <c r="AC65" s="57"/>
      <c r="AD65" s="57"/>
      <c r="AE65" s="57"/>
      <c r="AF65" s="57"/>
      <c r="AG65" s="57"/>
    </row>
    <row r="66" spans="1:33" ht="54" customHeight="1" x14ac:dyDescent="0.25">
      <c r="A66" s="57"/>
      <c r="B66" s="453"/>
      <c r="C66" s="453"/>
      <c r="D66" s="453"/>
      <c r="E66" s="453"/>
      <c r="F66" s="453"/>
      <c r="G66" s="453"/>
      <c r="H66" s="453"/>
      <c r="I66" s="453"/>
      <c r="J66" s="453"/>
      <c r="K66" s="453"/>
      <c r="L66" s="453"/>
      <c r="M66" s="453"/>
      <c r="N66" s="453"/>
      <c r="O66" s="354"/>
      <c r="P66" s="354"/>
      <c r="Q66" s="62"/>
      <c r="R66" s="62"/>
      <c r="S66" s="62"/>
      <c r="T66" s="62"/>
      <c r="U66" s="62"/>
      <c r="V66" s="62"/>
      <c r="W66" s="62"/>
      <c r="X66" s="62"/>
      <c r="Y66" s="62"/>
      <c r="Z66" s="62"/>
      <c r="AA66" s="62"/>
      <c r="AB66" s="62"/>
      <c r="AC66" s="62"/>
      <c r="AD66" s="62"/>
      <c r="AE66" s="62"/>
      <c r="AF66" s="62"/>
      <c r="AG66" s="62"/>
    </row>
    <row r="67" spans="1:33" x14ac:dyDescent="0.25">
      <c r="A67" s="57"/>
      <c r="B67" s="57"/>
      <c r="C67" s="57"/>
      <c r="D67" s="57"/>
      <c r="E67" s="57"/>
      <c r="F67" s="57"/>
      <c r="G67" s="57"/>
      <c r="H67" s="57"/>
      <c r="I67" s="57"/>
      <c r="J67" s="57"/>
      <c r="K67" s="57"/>
      <c r="Q67" s="57"/>
      <c r="R67" s="57"/>
      <c r="S67" s="57"/>
      <c r="T67" s="57"/>
      <c r="U67" s="57"/>
      <c r="V67" s="57"/>
      <c r="W67" s="57"/>
      <c r="X67" s="57"/>
      <c r="Y67" s="57"/>
      <c r="Z67" s="57"/>
      <c r="AA67" s="57"/>
      <c r="AB67" s="57"/>
      <c r="AC67" s="57"/>
      <c r="AD67" s="57"/>
      <c r="AE67" s="57"/>
      <c r="AF67" s="57"/>
      <c r="AG67" s="57"/>
    </row>
    <row r="68" spans="1:33" ht="50.25" customHeight="1" x14ac:dyDescent="0.25">
      <c r="A68" s="57"/>
      <c r="B68" s="452"/>
      <c r="C68" s="452"/>
      <c r="D68" s="452"/>
      <c r="E68" s="452"/>
      <c r="F68" s="452"/>
      <c r="G68" s="452"/>
      <c r="H68" s="452"/>
      <c r="I68" s="452"/>
      <c r="J68" s="452"/>
      <c r="K68" s="452"/>
      <c r="L68" s="452"/>
      <c r="M68" s="452"/>
      <c r="N68" s="452"/>
      <c r="O68" s="353"/>
      <c r="P68" s="353"/>
      <c r="Q68" s="57"/>
      <c r="R68" s="57"/>
      <c r="S68" s="57"/>
      <c r="T68" s="57"/>
      <c r="U68" s="57"/>
      <c r="V68" s="57"/>
      <c r="W68" s="57"/>
      <c r="X68" s="57"/>
      <c r="Y68" s="57"/>
      <c r="Z68" s="57"/>
      <c r="AA68" s="57"/>
      <c r="AB68" s="57"/>
      <c r="AC68" s="57"/>
      <c r="AD68" s="57"/>
      <c r="AE68" s="57"/>
      <c r="AF68" s="57"/>
      <c r="AG68" s="57"/>
    </row>
    <row r="69" spans="1:33" x14ac:dyDescent="0.25">
      <c r="A69" s="57"/>
      <c r="B69" s="57"/>
      <c r="C69" s="57"/>
      <c r="D69" s="57"/>
      <c r="E69" s="57"/>
      <c r="F69" s="57"/>
      <c r="G69" s="57"/>
      <c r="H69" s="57"/>
      <c r="I69" s="57"/>
      <c r="J69" s="57"/>
      <c r="K69" s="57"/>
      <c r="Q69" s="57"/>
      <c r="R69" s="57"/>
      <c r="S69" s="57"/>
      <c r="T69" s="57"/>
      <c r="U69" s="57"/>
      <c r="V69" s="57"/>
      <c r="W69" s="57"/>
      <c r="X69" s="57"/>
      <c r="Y69" s="57"/>
      <c r="Z69" s="57"/>
      <c r="AA69" s="57"/>
      <c r="AB69" s="57"/>
      <c r="AC69" s="57"/>
      <c r="AD69" s="57"/>
      <c r="AE69" s="57"/>
      <c r="AF69" s="57"/>
      <c r="AG69" s="57"/>
    </row>
    <row r="70" spans="1:33" ht="36.75" customHeight="1" x14ac:dyDescent="0.25">
      <c r="A70" s="57"/>
      <c r="B70" s="453"/>
      <c r="C70" s="453"/>
      <c r="D70" s="453"/>
      <c r="E70" s="453"/>
      <c r="F70" s="453"/>
      <c r="G70" s="453"/>
      <c r="H70" s="453"/>
      <c r="I70" s="453"/>
      <c r="J70" s="453"/>
      <c r="K70" s="453"/>
      <c r="L70" s="453"/>
      <c r="M70" s="453"/>
      <c r="N70" s="453"/>
      <c r="O70" s="354"/>
      <c r="P70" s="354"/>
      <c r="Q70" s="57"/>
      <c r="R70" s="57"/>
      <c r="S70" s="57"/>
      <c r="T70" s="57"/>
      <c r="U70" s="57"/>
      <c r="V70" s="57"/>
      <c r="W70" s="57"/>
      <c r="X70" s="57"/>
      <c r="Y70" s="57"/>
      <c r="Z70" s="57"/>
      <c r="AA70" s="57"/>
      <c r="AB70" s="57"/>
      <c r="AC70" s="57"/>
      <c r="AD70" s="57"/>
      <c r="AE70" s="57"/>
      <c r="AF70" s="57"/>
      <c r="AG70" s="57"/>
    </row>
    <row r="71" spans="1:33" x14ac:dyDescent="0.25">
      <c r="A71" s="57"/>
      <c r="B71" s="61"/>
      <c r="C71" s="61"/>
      <c r="D71" s="61"/>
      <c r="E71" s="61"/>
      <c r="F71" s="61"/>
      <c r="G71" s="61"/>
      <c r="H71" s="61"/>
      <c r="I71" s="61"/>
      <c r="J71" s="61"/>
      <c r="K71" s="61"/>
      <c r="Q71" s="57"/>
      <c r="R71" s="57"/>
      <c r="S71" s="60"/>
      <c r="T71" s="57"/>
      <c r="U71" s="57"/>
      <c r="V71" s="57"/>
      <c r="W71" s="57"/>
      <c r="X71" s="57"/>
      <c r="Y71" s="57"/>
      <c r="Z71" s="57"/>
      <c r="AA71" s="57"/>
      <c r="AB71" s="57"/>
      <c r="AC71" s="57"/>
      <c r="AD71" s="57"/>
      <c r="AE71" s="57"/>
      <c r="AF71" s="57"/>
      <c r="AG71" s="57"/>
    </row>
    <row r="72" spans="1:33" ht="51" customHeight="1" x14ac:dyDescent="0.25">
      <c r="A72" s="57"/>
      <c r="B72" s="453"/>
      <c r="C72" s="453"/>
      <c r="D72" s="453"/>
      <c r="E72" s="453"/>
      <c r="F72" s="453"/>
      <c r="G72" s="453"/>
      <c r="H72" s="453"/>
      <c r="I72" s="453"/>
      <c r="J72" s="453"/>
      <c r="K72" s="453"/>
      <c r="L72" s="453"/>
      <c r="M72" s="453"/>
      <c r="N72" s="453"/>
      <c r="O72" s="354"/>
      <c r="P72" s="354"/>
      <c r="Q72" s="57"/>
      <c r="R72" s="57"/>
      <c r="S72" s="60"/>
      <c r="T72" s="57"/>
      <c r="U72" s="57"/>
      <c r="V72" s="57"/>
      <c r="W72" s="57"/>
      <c r="X72" s="57"/>
      <c r="Y72" s="57"/>
      <c r="Z72" s="57"/>
      <c r="AA72" s="57"/>
      <c r="AB72" s="57"/>
      <c r="AC72" s="57"/>
      <c r="AD72" s="57"/>
      <c r="AE72" s="57"/>
      <c r="AF72" s="57"/>
      <c r="AG72" s="57"/>
    </row>
    <row r="73" spans="1:33" ht="32.25" customHeight="1" x14ac:dyDescent="0.25">
      <c r="A73" s="57"/>
      <c r="B73" s="452"/>
      <c r="C73" s="452"/>
      <c r="D73" s="452"/>
      <c r="E73" s="452"/>
      <c r="F73" s="452"/>
      <c r="G73" s="452"/>
      <c r="H73" s="452"/>
      <c r="I73" s="452"/>
      <c r="J73" s="452"/>
      <c r="K73" s="452"/>
      <c r="L73" s="452"/>
      <c r="M73" s="452"/>
      <c r="N73" s="452"/>
      <c r="O73" s="353"/>
      <c r="P73" s="353"/>
      <c r="Q73" s="57"/>
      <c r="R73" s="57"/>
      <c r="S73" s="57"/>
      <c r="T73" s="57"/>
      <c r="U73" s="57"/>
      <c r="V73" s="57"/>
      <c r="W73" s="57"/>
      <c r="X73" s="57"/>
      <c r="Y73" s="57"/>
      <c r="Z73" s="57"/>
      <c r="AA73" s="57"/>
      <c r="AB73" s="57"/>
      <c r="AC73" s="57"/>
      <c r="AD73" s="57"/>
      <c r="AE73" s="57"/>
      <c r="AF73" s="57"/>
      <c r="AG73" s="57"/>
    </row>
    <row r="74" spans="1:33" ht="51.75" customHeight="1" x14ac:dyDescent="0.25">
      <c r="A74" s="57"/>
      <c r="B74" s="453"/>
      <c r="C74" s="453"/>
      <c r="D74" s="453"/>
      <c r="E74" s="453"/>
      <c r="F74" s="453"/>
      <c r="G74" s="453"/>
      <c r="H74" s="453"/>
      <c r="I74" s="453"/>
      <c r="J74" s="453"/>
      <c r="K74" s="453"/>
      <c r="L74" s="453"/>
      <c r="M74" s="453"/>
      <c r="N74" s="453"/>
      <c r="O74" s="354"/>
      <c r="P74" s="354"/>
      <c r="Q74" s="57"/>
      <c r="R74" s="57"/>
      <c r="S74" s="57"/>
      <c r="T74" s="57"/>
      <c r="U74" s="57"/>
      <c r="V74" s="57"/>
      <c r="W74" s="57"/>
      <c r="X74" s="57"/>
      <c r="Y74" s="57"/>
      <c r="Z74" s="57"/>
      <c r="AA74" s="57"/>
      <c r="AB74" s="57"/>
      <c r="AC74" s="57"/>
      <c r="AD74" s="57"/>
      <c r="AE74" s="57"/>
      <c r="AF74" s="57"/>
      <c r="AG74" s="57"/>
    </row>
    <row r="75" spans="1:33" ht="21.75" customHeight="1" x14ac:dyDescent="0.25">
      <c r="A75" s="57"/>
      <c r="B75" s="454"/>
      <c r="C75" s="454"/>
      <c r="D75" s="454"/>
      <c r="E75" s="454"/>
      <c r="F75" s="454"/>
      <c r="G75" s="454"/>
      <c r="H75" s="454"/>
      <c r="I75" s="454"/>
      <c r="J75" s="454"/>
      <c r="K75" s="454"/>
      <c r="L75" s="454"/>
      <c r="M75" s="454"/>
      <c r="N75" s="454"/>
      <c r="O75" s="355"/>
      <c r="P75" s="355"/>
      <c r="Q75" s="58"/>
      <c r="R75" s="58"/>
      <c r="S75" s="57"/>
      <c r="T75" s="57"/>
      <c r="U75" s="57"/>
      <c r="V75" s="57"/>
      <c r="W75" s="57"/>
      <c r="X75" s="57"/>
      <c r="Y75" s="57"/>
      <c r="Z75" s="57"/>
      <c r="AA75" s="57"/>
      <c r="AB75" s="57"/>
      <c r="AC75" s="57"/>
      <c r="AD75" s="57"/>
      <c r="AE75" s="57"/>
      <c r="AF75" s="57"/>
      <c r="AG75" s="57"/>
    </row>
    <row r="76" spans="1:33" ht="23.25" customHeight="1" x14ac:dyDescent="0.25">
      <c r="A76" s="57"/>
      <c r="B76" s="58"/>
      <c r="C76" s="58"/>
      <c r="D76" s="58"/>
      <c r="E76" s="58"/>
      <c r="F76" s="58"/>
      <c r="G76" s="58"/>
      <c r="H76" s="58"/>
      <c r="I76" s="58"/>
      <c r="J76" s="58"/>
      <c r="K76" s="58"/>
      <c r="Q76" s="57"/>
      <c r="R76" s="57"/>
      <c r="S76" s="57"/>
      <c r="T76" s="57"/>
      <c r="U76" s="57"/>
      <c r="V76" s="57"/>
      <c r="W76" s="57"/>
      <c r="X76" s="57"/>
      <c r="Y76" s="57"/>
      <c r="Z76" s="57"/>
      <c r="AA76" s="57"/>
      <c r="AB76" s="57"/>
      <c r="AC76" s="57"/>
      <c r="AD76" s="57"/>
      <c r="AE76" s="57"/>
      <c r="AF76" s="57"/>
      <c r="AG76" s="57"/>
    </row>
    <row r="77" spans="1:33" ht="18.75" customHeight="1" x14ac:dyDescent="0.25">
      <c r="A77" s="57"/>
      <c r="B77" s="451"/>
      <c r="C77" s="451"/>
      <c r="D77" s="451"/>
      <c r="E77" s="451"/>
      <c r="F77" s="451"/>
      <c r="G77" s="451"/>
      <c r="H77" s="451"/>
      <c r="I77" s="451"/>
      <c r="J77" s="451"/>
      <c r="K77" s="451"/>
      <c r="L77" s="451"/>
      <c r="M77" s="451"/>
      <c r="N77" s="451"/>
      <c r="O77" s="352"/>
      <c r="P77" s="352"/>
      <c r="Q77" s="57"/>
      <c r="R77" s="57"/>
      <c r="S77" s="57"/>
      <c r="T77" s="57"/>
      <c r="U77" s="57"/>
      <c r="V77" s="57"/>
      <c r="W77" s="57"/>
      <c r="X77" s="57"/>
      <c r="Y77" s="57"/>
      <c r="Z77" s="57"/>
      <c r="AA77" s="57"/>
      <c r="AB77" s="57"/>
      <c r="AC77" s="57"/>
      <c r="AD77" s="57"/>
      <c r="AE77" s="57"/>
      <c r="AF77" s="57"/>
      <c r="AG77" s="57"/>
    </row>
    <row r="78" spans="1:33" x14ac:dyDescent="0.25">
      <c r="A78" s="57"/>
      <c r="B78" s="57"/>
      <c r="C78" s="57"/>
      <c r="D78" s="57"/>
      <c r="E78" s="57"/>
      <c r="F78" s="57"/>
      <c r="G78" s="57"/>
      <c r="H78" s="57"/>
      <c r="I78" s="57"/>
      <c r="J78" s="57"/>
      <c r="K78" s="57"/>
      <c r="Q78" s="57"/>
      <c r="R78" s="57"/>
      <c r="S78" s="57"/>
      <c r="T78" s="57"/>
      <c r="U78" s="57"/>
      <c r="V78" s="57"/>
      <c r="W78" s="57"/>
      <c r="X78" s="57"/>
      <c r="Y78" s="57"/>
      <c r="Z78" s="57"/>
      <c r="AA78" s="57"/>
      <c r="AB78" s="57"/>
      <c r="AC78" s="57"/>
      <c r="AD78" s="57"/>
      <c r="AE78" s="57"/>
      <c r="AF78" s="57"/>
      <c r="AG78" s="57"/>
    </row>
    <row r="79" spans="1:33" x14ac:dyDescent="0.25">
      <c r="A79" s="57"/>
      <c r="B79" s="57"/>
      <c r="C79" s="57"/>
      <c r="D79" s="57"/>
      <c r="E79" s="57"/>
      <c r="F79" s="57"/>
      <c r="G79" s="57"/>
      <c r="H79" s="57"/>
      <c r="I79" s="57"/>
      <c r="J79" s="57"/>
      <c r="K79" s="57"/>
      <c r="Q79" s="57"/>
      <c r="R79" s="57"/>
      <c r="S79" s="57"/>
      <c r="T79" s="57"/>
      <c r="U79" s="57"/>
      <c r="V79" s="57"/>
      <c r="W79" s="57"/>
      <c r="X79" s="57"/>
      <c r="Y79" s="57"/>
      <c r="Z79" s="57"/>
      <c r="AA79" s="57"/>
      <c r="AB79" s="57"/>
      <c r="AC79" s="57"/>
      <c r="AD79" s="57"/>
      <c r="AE79" s="57"/>
      <c r="AF79" s="57"/>
      <c r="AG79" s="57"/>
    </row>
    <row r="80" spans="1:33" x14ac:dyDescent="0.25">
      <c r="L80" s="56"/>
      <c r="M80" s="56"/>
      <c r="N80" s="56"/>
      <c r="O80" s="56"/>
      <c r="P80" s="56"/>
    </row>
    <row r="81" spans="12:16" x14ac:dyDescent="0.25">
      <c r="L81" s="56"/>
      <c r="M81" s="56"/>
      <c r="N81" s="56"/>
      <c r="O81" s="56"/>
      <c r="P81" s="56"/>
    </row>
    <row r="82" spans="12:16" x14ac:dyDescent="0.25">
      <c r="L82" s="56"/>
      <c r="M82" s="56"/>
      <c r="N82" s="56"/>
      <c r="O82" s="56"/>
      <c r="P82" s="56"/>
    </row>
    <row r="83" spans="12:16" x14ac:dyDescent="0.25">
      <c r="L83" s="56"/>
      <c r="M83" s="56"/>
      <c r="N83" s="56"/>
      <c r="O83" s="56"/>
      <c r="P83" s="56"/>
    </row>
    <row r="84" spans="12:16" x14ac:dyDescent="0.25">
      <c r="L84" s="56"/>
      <c r="M84" s="56"/>
      <c r="N84" s="56"/>
      <c r="O84" s="56"/>
      <c r="P84" s="56"/>
    </row>
    <row r="85" spans="12:16" x14ac:dyDescent="0.25">
      <c r="L85" s="56"/>
      <c r="M85" s="56"/>
      <c r="N85" s="56"/>
      <c r="O85" s="56"/>
      <c r="P85" s="56"/>
    </row>
    <row r="86" spans="12:16" x14ac:dyDescent="0.25">
      <c r="L86" s="56"/>
      <c r="M86" s="56"/>
      <c r="N86" s="56"/>
      <c r="O86" s="56"/>
      <c r="P86" s="56"/>
    </row>
    <row r="87" spans="12:16" x14ac:dyDescent="0.25">
      <c r="L87" s="56"/>
      <c r="M87" s="56"/>
      <c r="N87" s="56"/>
      <c r="O87" s="56"/>
      <c r="P87" s="56"/>
    </row>
    <row r="88" spans="12:16" x14ac:dyDescent="0.25">
      <c r="L88" s="56"/>
      <c r="M88" s="56"/>
      <c r="N88" s="56"/>
      <c r="O88" s="56"/>
      <c r="P88" s="56"/>
    </row>
    <row r="89" spans="12:16" x14ac:dyDescent="0.25">
      <c r="L89" s="56"/>
      <c r="M89" s="56"/>
      <c r="N89" s="56"/>
      <c r="O89" s="56"/>
      <c r="P89" s="56"/>
    </row>
    <row r="90" spans="12:16" x14ac:dyDescent="0.25">
      <c r="L90" s="56"/>
      <c r="M90" s="56"/>
      <c r="N90" s="56"/>
      <c r="O90" s="56"/>
      <c r="P90" s="56"/>
    </row>
    <row r="91" spans="12:16" x14ac:dyDescent="0.25">
      <c r="L91" s="56"/>
      <c r="M91" s="56"/>
      <c r="N91" s="56"/>
      <c r="O91" s="56"/>
      <c r="P91" s="56"/>
    </row>
    <row r="92" spans="12:16" x14ac:dyDescent="0.25">
      <c r="L92" s="56"/>
      <c r="M92" s="56"/>
      <c r="N92" s="56"/>
      <c r="O92" s="56"/>
      <c r="P92" s="56"/>
    </row>
  </sheetData>
  <customSheetViews>
    <customSheetView guid="{CD7E7F15-5922-455D-BCD4-EB9C71661AB8}"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F315ED84-C6CF-4066-B479-B6D8B5F89D58}"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1" orientation="landscape" r:id="rId2"/>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47BBC61B-1B6D-44AF-9FA3-A75C7C5D0696}" scale="80" showPageBreaks="1" fitToPage="1" printArea="1" view="pageBreakPreview" topLeftCell="A20">
      <pane xSplit="4" ySplit="4" topLeftCell="BF24" activePane="bottomRight" state="frozen"/>
      <selection pane="bottomRight" activeCell="BH30" sqref="BH30"/>
      <pageMargins left="0.39370078740157483" right="0.39370078740157483" top="0.78740157480314965" bottom="0.39370078740157483" header="0.31496062992125984" footer="0.31496062992125984"/>
      <pageSetup paperSize="8" scale="17" orientation="landscape" r:id="rId4"/>
      <headerFooter differentFirst="1" scaleWithDoc="0"/>
    </customSheetView>
  </customSheetViews>
  <mergeCells count="78">
    <mergeCell ref="CG20:CH21"/>
    <mergeCell ref="BU21:BV21"/>
    <mergeCell ref="BW21:BX21"/>
    <mergeCell ref="BU20:BX20"/>
    <mergeCell ref="AQ21:AR21"/>
    <mergeCell ref="AS20:AV20"/>
    <mergeCell ref="AS21:AT21"/>
    <mergeCell ref="AU21:AV21"/>
    <mergeCell ref="CC20:CF20"/>
    <mergeCell ref="CC21:CD21"/>
    <mergeCell ref="CE21:CF21"/>
    <mergeCell ref="BE20:BH20"/>
    <mergeCell ref="BE21:BF21"/>
    <mergeCell ref="BG21:BH21"/>
    <mergeCell ref="AW20:AZ20"/>
    <mergeCell ref="AW21:AX21"/>
    <mergeCell ref="AK20:AN20"/>
    <mergeCell ref="AG21:AH21"/>
    <mergeCell ref="AI21:AJ21"/>
    <mergeCell ref="AK21:AL21"/>
    <mergeCell ref="AM21:AN21"/>
    <mergeCell ref="AY21:AZ21"/>
    <mergeCell ref="BA20:BD20"/>
    <mergeCell ref="BA21:BB21"/>
    <mergeCell ref="BC21:BD21"/>
    <mergeCell ref="AO20:AR20"/>
    <mergeCell ref="AO21:AP21"/>
    <mergeCell ref="BI20:BL20"/>
    <mergeCell ref="BI21:BJ21"/>
    <mergeCell ref="BK21:BL21"/>
    <mergeCell ref="BM20:BP20"/>
    <mergeCell ref="BM21:BN21"/>
    <mergeCell ref="BO21:BP21"/>
    <mergeCell ref="BQ20:BT20"/>
    <mergeCell ref="BQ21:BR21"/>
    <mergeCell ref="BS21:BT21"/>
    <mergeCell ref="B77:N77"/>
    <mergeCell ref="B68:N68"/>
    <mergeCell ref="B70:N70"/>
    <mergeCell ref="B72:N72"/>
    <mergeCell ref="B73:N73"/>
    <mergeCell ref="B74:N74"/>
    <mergeCell ref="B75:N75"/>
    <mergeCell ref="B66:N66"/>
    <mergeCell ref="Q20:T20"/>
    <mergeCell ref="U20:X20"/>
    <mergeCell ref="Y20:AB20"/>
    <mergeCell ref="AC20:AF20"/>
    <mergeCell ref="W21:X21"/>
    <mergeCell ref="AE21:AF21"/>
    <mergeCell ref="A14:AH14"/>
    <mergeCell ref="A15:AH15"/>
    <mergeCell ref="A16:AH16"/>
    <mergeCell ref="A18:AH18"/>
    <mergeCell ref="A20:A22"/>
    <mergeCell ref="B20:B22"/>
    <mergeCell ref="C20:D21"/>
    <mergeCell ref="L20:L22"/>
    <mergeCell ref="M20:P20"/>
    <mergeCell ref="M21:N21"/>
    <mergeCell ref="O21:P21"/>
    <mergeCell ref="E20:K21"/>
    <mergeCell ref="BY20:CB20"/>
    <mergeCell ref="BY21:BZ21"/>
    <mergeCell ref="CA21:CB21"/>
    <mergeCell ref="A4:AH4"/>
    <mergeCell ref="A6:AH6"/>
    <mergeCell ref="A8:AH8"/>
    <mergeCell ref="A9:AH9"/>
    <mergeCell ref="A11:AH11"/>
    <mergeCell ref="Q21:R21"/>
    <mergeCell ref="S21:T21"/>
    <mergeCell ref="U21:V21"/>
    <mergeCell ref="AG20:AJ20"/>
    <mergeCell ref="A12:AH12"/>
    <mergeCell ref="Y21:Z21"/>
    <mergeCell ref="AA21:AB21"/>
    <mergeCell ref="AC21:AD21"/>
  </mergeCells>
  <conditionalFormatting sqref="E44:E49">
    <cfRule type="cellIs" dxfId="137" priority="179" operator="notEqual">
      <formula>0</formula>
    </cfRule>
  </conditionalFormatting>
  <conditionalFormatting sqref="E54:E57">
    <cfRule type="cellIs" dxfId="136" priority="178" operator="notEqual">
      <formula>0</formula>
    </cfRule>
  </conditionalFormatting>
  <conditionalFormatting sqref="S37:S42 S44:S56">
    <cfRule type="cellIs" dxfId="135" priority="177" operator="notEqual">
      <formula>0</formula>
    </cfRule>
  </conditionalFormatting>
  <conditionalFormatting sqref="D50:D56 C52 C50">
    <cfRule type="cellIs" dxfId="134" priority="176" operator="notEqual">
      <formula>0</formula>
    </cfRule>
  </conditionalFormatting>
  <conditionalFormatting sqref="D45:D49">
    <cfRule type="cellIs" dxfId="133" priority="175" operator="notEqual">
      <formula>0</formula>
    </cfRule>
  </conditionalFormatting>
  <conditionalFormatting sqref="AD25:AF28 AD36:AF42 AD44:AF64">
    <cfRule type="cellIs" dxfId="132" priority="174" operator="notEqual">
      <formula>0</formula>
    </cfRule>
  </conditionalFormatting>
  <conditionalFormatting sqref="AD24:AF24">
    <cfRule type="cellIs" dxfId="131" priority="173" operator="notEqual">
      <formula>0</formula>
    </cfRule>
  </conditionalFormatting>
  <conditionalFormatting sqref="AH25:AJ28 AH36:AJ42 AH44:AJ64">
    <cfRule type="cellIs" dxfId="130" priority="172" operator="notEqual">
      <formula>0</formula>
    </cfRule>
  </conditionalFormatting>
  <conditionalFormatting sqref="AH24:AJ24">
    <cfRule type="cellIs" dxfId="129" priority="171" operator="notEqual">
      <formula>0</formula>
    </cfRule>
  </conditionalFormatting>
  <conditionalFormatting sqref="AL25:AN28 AL36:AL42 AL51:AN64 AL44:AL50 AN44:AN50 AN36:AN42">
    <cfRule type="cellIs" dxfId="128" priority="170" operator="notEqual">
      <formula>0</formula>
    </cfRule>
  </conditionalFormatting>
  <conditionalFormatting sqref="AL24:AN24">
    <cfRule type="cellIs" dxfId="127" priority="169" operator="notEqual">
      <formula>0</formula>
    </cfRule>
  </conditionalFormatting>
  <conditionalFormatting sqref="D57:D64 M45:R49 L57:T64 L37:R42 T37:T42 D25:D30 D44 L44:R44 D43:E43 T44:T56 L50:R56 D36:D42 D35:I35 BV25:BX30 AL29:AN29 AL43 AH29:AJ30 AH43:AJ43 AD29:AF30 AD43:AF43 Z25:AB30 V25:X30 L25:P29 R25:T29 L30:T30 L43:T43 G31:I34 V35:X64 Z35:AB64 AD35:AF35 AH35:AJ35 AL35 BV35:BX64 L35:T36 AN35 AN43 AL30 AN30">
    <cfRule type="cellIs" dxfId="126" priority="185" operator="notEqual">
      <formula>0</formula>
    </cfRule>
  </conditionalFormatting>
  <conditionalFormatting sqref="BV24:BX24 Z24:AB24 V24:X24 R24:T24 D24:I24 L24:P24">
    <cfRule type="cellIs" dxfId="125" priority="184" operator="notEqual">
      <formula>0</formula>
    </cfRule>
  </conditionalFormatting>
  <conditionalFormatting sqref="E58:I64 F44:I44 E36:I42 E25:I29 F50:I50 E51:I52 F53:I57 E53 E30:J30">
    <cfRule type="cellIs" dxfId="124" priority="183" operator="notEqual">
      <formula>0</formula>
    </cfRule>
  </conditionalFormatting>
  <conditionalFormatting sqref="L45:L49">
    <cfRule type="cellIs" dxfId="123" priority="182" operator="notEqual">
      <formula>0</formula>
    </cfRule>
  </conditionalFormatting>
  <conditionalFormatting sqref="F45:I49">
    <cfRule type="cellIs" dxfId="122" priority="181" operator="notEqual">
      <formula>0</formula>
    </cfRule>
  </conditionalFormatting>
  <conditionalFormatting sqref="CG24:CH30 CG35:CH64">
    <cfRule type="cellIs" dxfId="121" priority="180" operator="notEqual">
      <formula>0</formula>
    </cfRule>
  </conditionalFormatting>
  <conditionalFormatting sqref="AP25:AR28 AP36:AR42 AP44:AR64">
    <cfRule type="cellIs" dxfId="120" priority="166" operator="notEqual">
      <formula>0</formula>
    </cfRule>
  </conditionalFormatting>
  <conditionalFormatting sqref="AP24:AR24">
    <cfRule type="cellIs" dxfId="119" priority="165" operator="notEqual">
      <formula>0</formula>
    </cfRule>
  </conditionalFormatting>
  <conditionalFormatting sqref="AP43:AR43 AP35:AR35 AP29:AR30">
    <cfRule type="cellIs" dxfId="118" priority="167" operator="notEqual">
      <formula>0</formula>
    </cfRule>
  </conditionalFormatting>
  <conditionalFormatting sqref="AT25:AV28 AT36:AV42 AT44:AV64">
    <cfRule type="cellIs" dxfId="117" priority="163" operator="notEqual">
      <formula>0</formula>
    </cfRule>
  </conditionalFormatting>
  <conditionalFormatting sqref="AT24:AV24">
    <cfRule type="cellIs" dxfId="116" priority="162" operator="notEqual">
      <formula>0</formula>
    </cfRule>
  </conditionalFormatting>
  <conditionalFormatting sqref="AT43:AV43 AT35:AV35 AT29:AV30">
    <cfRule type="cellIs" dxfId="115" priority="164" operator="notEqual">
      <formula>0</formula>
    </cfRule>
  </conditionalFormatting>
  <conditionalFormatting sqref="AX25:AZ28 AX36:AZ42 AX44:AZ64">
    <cfRule type="cellIs" dxfId="114" priority="160" operator="notEqual">
      <formula>0</formula>
    </cfRule>
  </conditionalFormatting>
  <conditionalFormatting sqref="AX24:AZ24">
    <cfRule type="cellIs" dxfId="113" priority="159" operator="notEqual">
      <formula>0</formula>
    </cfRule>
  </conditionalFormatting>
  <conditionalFormatting sqref="AX43:AZ43 AX35:AZ35 AX29:AZ30">
    <cfRule type="cellIs" dxfId="112" priority="161" operator="notEqual">
      <formula>0</formula>
    </cfRule>
  </conditionalFormatting>
  <conditionalFormatting sqref="BB25:BD28 BB36:BD42 BB44:BD64">
    <cfRule type="cellIs" dxfId="111" priority="157" operator="notEqual">
      <formula>0</formula>
    </cfRule>
  </conditionalFormatting>
  <conditionalFormatting sqref="BB24:BD24">
    <cfRule type="cellIs" dxfId="110" priority="156" operator="notEqual">
      <formula>0</formula>
    </cfRule>
  </conditionalFormatting>
  <conditionalFormatting sqref="BB43:BD43 BB35:BD35 BB29:BD30">
    <cfRule type="cellIs" dxfId="109" priority="158" operator="notEqual">
      <formula>0</formula>
    </cfRule>
  </conditionalFormatting>
  <conditionalFormatting sqref="BF25:BH28 BF36:BH42 BF44:BH64">
    <cfRule type="cellIs" dxfId="108" priority="154" operator="notEqual">
      <formula>0</formula>
    </cfRule>
  </conditionalFormatting>
  <conditionalFormatting sqref="BF24:BH24">
    <cfRule type="cellIs" dxfId="107" priority="153" operator="notEqual">
      <formula>0</formula>
    </cfRule>
  </conditionalFormatting>
  <conditionalFormatting sqref="BF43:BH43 BF35:BH35 BF29:BH30">
    <cfRule type="cellIs" dxfId="106" priority="155" operator="notEqual">
      <formula>0</formula>
    </cfRule>
  </conditionalFormatting>
  <conditionalFormatting sqref="BJ25:BL28 BJ36:BL42 BJ44:BL64">
    <cfRule type="cellIs" dxfId="105" priority="151" operator="notEqual">
      <formula>0</formula>
    </cfRule>
  </conditionalFormatting>
  <conditionalFormatting sqref="BJ24:BL24">
    <cfRule type="cellIs" dxfId="104" priority="150" operator="notEqual">
      <formula>0</formula>
    </cfRule>
  </conditionalFormatting>
  <conditionalFormatting sqref="BJ43:BL43 BJ35:BL35 BJ29:BL30">
    <cfRule type="cellIs" dxfId="103" priority="152" operator="notEqual">
      <formula>0</formula>
    </cfRule>
  </conditionalFormatting>
  <conditionalFormatting sqref="BN25:BP28 BN36:BP42 BN44:BP64">
    <cfRule type="cellIs" dxfId="102" priority="148" operator="notEqual">
      <formula>0</formula>
    </cfRule>
  </conditionalFormatting>
  <conditionalFormatting sqref="BN24:BP24">
    <cfRule type="cellIs" dxfId="101" priority="147" operator="notEqual">
      <formula>0</formula>
    </cfRule>
  </conditionalFormatting>
  <conditionalFormatting sqref="BN43:BP43 BN35:BP35 BN29:BP30">
    <cfRule type="cellIs" dxfId="100" priority="149" operator="notEqual">
      <formula>0</formula>
    </cfRule>
  </conditionalFormatting>
  <conditionalFormatting sqref="BR25:BT28 BR36:BT42 BR44:BT64">
    <cfRule type="cellIs" dxfId="99" priority="145" operator="notEqual">
      <formula>0</formula>
    </cfRule>
  </conditionalFormatting>
  <conditionalFormatting sqref="BR24:BT24">
    <cfRule type="cellIs" dxfId="98" priority="144" operator="notEqual">
      <formula>0</formula>
    </cfRule>
  </conditionalFormatting>
  <conditionalFormatting sqref="BR43:BT43 BR35:BT35 BR29:BT30">
    <cfRule type="cellIs" dxfId="97" priority="146" operator="notEqual">
      <formula>0</formula>
    </cfRule>
  </conditionalFormatting>
  <conditionalFormatting sqref="CD25:CF30 CD35:CF64">
    <cfRule type="cellIs" dxfId="96" priority="143" operator="notEqual">
      <formula>0</formula>
    </cfRule>
  </conditionalFormatting>
  <conditionalFormatting sqref="CD24:CF24">
    <cfRule type="cellIs" dxfId="95" priority="142" operator="notEqual">
      <formula>0</formula>
    </cfRule>
  </conditionalFormatting>
  <conditionalFormatting sqref="BZ25:CB30 BZ35:CB64">
    <cfRule type="cellIs" dxfId="94" priority="141" operator="notEqual">
      <formula>0</formula>
    </cfRule>
  </conditionalFormatting>
  <conditionalFormatting sqref="BZ24:CB24">
    <cfRule type="cellIs" dxfId="93" priority="140" operator="notEqual">
      <formula>0</formula>
    </cfRule>
  </conditionalFormatting>
  <conditionalFormatting sqref="C51 C53:C56">
    <cfRule type="cellIs" dxfId="92" priority="135" operator="notEqual">
      <formula>0</formula>
    </cfRule>
  </conditionalFormatting>
  <conditionalFormatting sqref="C45:C49">
    <cfRule type="cellIs" dxfId="91" priority="134" operator="notEqual">
      <formula>0</formula>
    </cfRule>
  </conditionalFormatting>
  <conditionalFormatting sqref="C57:C64 C25:C30 C35:C44">
    <cfRule type="cellIs" dxfId="90" priority="137" operator="notEqual">
      <formula>0</formula>
    </cfRule>
  </conditionalFormatting>
  <conditionalFormatting sqref="C24">
    <cfRule type="cellIs" dxfId="89" priority="136" operator="notEqual">
      <formula>0</formula>
    </cfRule>
  </conditionalFormatting>
  <conditionalFormatting sqref="AC25:AC28 AC36:AC42 AC44:AC64">
    <cfRule type="cellIs" dxfId="88" priority="88" operator="notEqual">
      <formula>0</formula>
    </cfRule>
  </conditionalFormatting>
  <conditionalFormatting sqref="AC24">
    <cfRule type="cellIs" dxfId="87" priority="87" operator="notEqual">
      <formula>0</formula>
    </cfRule>
  </conditionalFormatting>
  <conditionalFormatting sqref="AC29:AC30 AC43 AC35">
    <cfRule type="cellIs" dxfId="86" priority="89" operator="notEqual">
      <formula>0</formula>
    </cfRule>
  </conditionalFormatting>
  <conditionalFormatting sqref="E50">
    <cfRule type="cellIs" dxfId="85" priority="80" operator="notEqual">
      <formula>0</formula>
    </cfRule>
  </conditionalFormatting>
  <conditionalFormatting sqref="F43:I43">
    <cfRule type="cellIs" dxfId="84" priority="79" operator="notEqual">
      <formula>0</formula>
    </cfRule>
  </conditionalFormatting>
  <conditionalFormatting sqref="Q24">
    <cfRule type="cellIs" dxfId="83" priority="81" operator="notEqual">
      <formula>0</formula>
    </cfRule>
  </conditionalFormatting>
  <conditionalFormatting sqref="J43">
    <cfRule type="cellIs" dxfId="82" priority="72" operator="notEqual">
      <formula>0</formula>
    </cfRule>
  </conditionalFormatting>
  <conditionalFormatting sqref="AM30 AM43 AM35:AM36">
    <cfRule type="cellIs" dxfId="81" priority="71" operator="notEqual">
      <formula>0</formula>
    </cfRule>
  </conditionalFormatting>
  <conditionalFormatting sqref="J45:J49">
    <cfRule type="cellIs" dxfId="80" priority="73" operator="notEqual">
      <formula>0</formula>
    </cfRule>
  </conditionalFormatting>
  <conditionalFormatting sqref="AK37:AK42 AK44:AK50">
    <cfRule type="cellIs" dxfId="79" priority="64" operator="notEqual">
      <formula>0</formula>
    </cfRule>
  </conditionalFormatting>
  <conditionalFormatting sqref="AK31:AK34">
    <cfRule type="cellIs" dxfId="78" priority="63" operator="notEqual">
      <formula>0</formula>
    </cfRule>
  </conditionalFormatting>
  <conditionalFormatting sqref="AK43 AK35:AK36">
    <cfRule type="cellIs" dxfId="77" priority="65" operator="notEqual">
      <formula>0</formula>
    </cfRule>
  </conditionalFormatting>
  <conditionalFormatting sqref="AS24">
    <cfRule type="cellIs" dxfId="76" priority="56" operator="notEqual">
      <formula>0</formula>
    </cfRule>
  </conditionalFormatting>
  <conditionalFormatting sqref="AS31:AS34">
    <cfRule type="cellIs" dxfId="75" priority="55" operator="notEqual">
      <formula>0</formula>
    </cfRule>
  </conditionalFormatting>
  <conditionalFormatting sqref="AS25:AS28 AS36:AS42 AS44:AS64">
    <cfRule type="cellIs" dxfId="74" priority="57" operator="notEqual">
      <formula>0</formula>
    </cfRule>
  </conditionalFormatting>
  <conditionalFormatting sqref="BA31:BA34">
    <cfRule type="cellIs" dxfId="73" priority="47" operator="notEqual">
      <formula>0</formula>
    </cfRule>
  </conditionalFormatting>
  <conditionalFormatting sqref="BE43 BE35 BE29">
    <cfRule type="cellIs" dxfId="72" priority="46" operator="notEqual">
      <formula>0</formula>
    </cfRule>
  </conditionalFormatting>
  <conditionalFormatting sqref="BA24">
    <cfRule type="cellIs" dxfId="71" priority="48" operator="notEqual">
      <formula>0</formula>
    </cfRule>
  </conditionalFormatting>
  <conditionalFormatting sqref="AG25:AG28 AG36:AG42 AG44:AG64">
    <cfRule type="cellIs" dxfId="70" priority="91" operator="notEqual">
      <formula>0</formula>
    </cfRule>
  </conditionalFormatting>
  <conditionalFormatting sqref="AG24">
    <cfRule type="cellIs" dxfId="69" priority="90" operator="notEqual">
      <formula>0</formula>
    </cfRule>
  </conditionalFormatting>
  <conditionalFormatting sqref="AG29:AG30 AG43 AG35">
    <cfRule type="cellIs" dxfId="68" priority="92" operator="notEqual">
      <formula>0</formula>
    </cfRule>
  </conditionalFormatting>
  <conditionalFormatting sqref="Y25:Y30 Y35:Y64">
    <cfRule type="cellIs" dxfId="67" priority="86" operator="notEqual">
      <formula>0</formula>
    </cfRule>
  </conditionalFormatting>
  <conditionalFormatting sqref="Y24">
    <cfRule type="cellIs" dxfId="66" priority="85" operator="notEqual">
      <formula>0</formula>
    </cfRule>
  </conditionalFormatting>
  <conditionalFormatting sqref="U25:U30 U35:U64">
    <cfRule type="cellIs" dxfId="65" priority="84" operator="notEqual">
      <formula>0</formula>
    </cfRule>
  </conditionalFormatting>
  <conditionalFormatting sqref="U24">
    <cfRule type="cellIs" dxfId="64" priority="83" operator="notEqual">
      <formula>0</formula>
    </cfRule>
  </conditionalFormatting>
  <conditionalFormatting sqref="Q25:Q29">
    <cfRule type="cellIs" dxfId="63" priority="82" operator="notEqual">
      <formula>0</formula>
    </cfRule>
  </conditionalFormatting>
  <conditionalFormatting sqref="C31:F34">
    <cfRule type="cellIs" dxfId="62" priority="78" operator="notEqual">
      <formula>0</formula>
    </cfRule>
  </conditionalFormatting>
  <conditionalFormatting sqref="L31:AJ34 AN31:AN34 AL31:AL34 AP31:AR34 AT31:AV34 AX31:AZ34 BB31:BD34 BF31:BH34 BJ31:BL34 BN31:BP34 BR31:BT34 BV31:BX34 BZ31:CB34 CD31:CH34">
    <cfRule type="cellIs" dxfId="61" priority="77" operator="notEqual">
      <formula>0</formula>
    </cfRule>
  </conditionalFormatting>
  <conditionalFormatting sqref="J31:J35">
    <cfRule type="cellIs" dxfId="60" priority="76" operator="notEqual">
      <formula>0</formula>
    </cfRule>
  </conditionalFormatting>
  <conditionalFormatting sqref="J24">
    <cfRule type="cellIs" dxfId="59" priority="75" operator="notEqual">
      <formula>0</formula>
    </cfRule>
  </conditionalFormatting>
  <conditionalFormatting sqref="J44 J36:J42 J25:J29 J50:J64">
    <cfRule type="cellIs" dxfId="58" priority="74" operator="notEqual">
      <formula>0</formula>
    </cfRule>
  </conditionalFormatting>
  <conditionalFormatting sqref="AM37:AM42 AM44:AM50">
    <cfRule type="cellIs" dxfId="57" priority="70" operator="notEqual">
      <formula>0</formula>
    </cfRule>
  </conditionalFormatting>
  <conditionalFormatting sqref="AM31:AM34">
    <cfRule type="cellIs" dxfId="56" priority="69" operator="notEqual">
      <formula>0</formula>
    </cfRule>
  </conditionalFormatting>
  <conditionalFormatting sqref="AK25:AK28 AK51 AK53:AK64">
    <cfRule type="cellIs" dxfId="55" priority="67" operator="notEqual">
      <formula>0</formula>
    </cfRule>
  </conditionalFormatting>
  <conditionalFormatting sqref="AK24">
    <cfRule type="cellIs" dxfId="54" priority="66" operator="notEqual">
      <formula>0</formula>
    </cfRule>
  </conditionalFormatting>
  <conditionalFormatting sqref="AK29">
    <cfRule type="cellIs" dxfId="53" priority="68" operator="notEqual">
      <formula>0</formula>
    </cfRule>
  </conditionalFormatting>
  <conditionalFormatting sqref="AO25:AO28 AO36:AO42 AO44:AO64">
    <cfRule type="cellIs" dxfId="52" priority="61" operator="notEqual">
      <formula>0</formula>
    </cfRule>
  </conditionalFormatting>
  <conditionalFormatting sqref="AO24">
    <cfRule type="cellIs" dxfId="51" priority="60" operator="notEqual">
      <formula>0</formula>
    </cfRule>
  </conditionalFormatting>
  <conditionalFormatting sqref="AO43 AO35 AO29">
    <cfRule type="cellIs" dxfId="50" priority="62" operator="notEqual">
      <formula>0</formula>
    </cfRule>
  </conditionalFormatting>
  <conditionalFormatting sqref="AO31:AO34">
    <cfRule type="cellIs" dxfId="49" priority="59" operator="notEqual">
      <formula>0</formula>
    </cfRule>
  </conditionalFormatting>
  <conditionalFormatting sqref="AS43 AS35 AS29">
    <cfRule type="cellIs" dxfId="48" priority="58" operator="notEqual">
      <formula>0</formula>
    </cfRule>
  </conditionalFormatting>
  <conditionalFormatting sqref="AW25:AW28 AW36:AW42 AW44:AW64">
    <cfRule type="cellIs" dxfId="47" priority="53" operator="notEqual">
      <formula>0</formula>
    </cfRule>
  </conditionalFormatting>
  <conditionalFormatting sqref="AW24">
    <cfRule type="cellIs" dxfId="46" priority="52" operator="notEqual">
      <formula>0</formula>
    </cfRule>
  </conditionalFormatting>
  <conditionalFormatting sqref="AW43 AW35 AW29">
    <cfRule type="cellIs" dxfId="45" priority="54" operator="notEqual">
      <formula>0</formula>
    </cfRule>
  </conditionalFormatting>
  <conditionalFormatting sqref="AW31:AW34">
    <cfRule type="cellIs" dxfId="44" priority="51" operator="notEqual">
      <formula>0</formula>
    </cfRule>
  </conditionalFormatting>
  <conditionalFormatting sqref="BA25:BA28 BA36:BA42 BA44:BA64">
    <cfRule type="cellIs" dxfId="43" priority="49" operator="notEqual">
      <formula>0</formula>
    </cfRule>
  </conditionalFormatting>
  <conditionalFormatting sqref="BA43 BA35 BA29">
    <cfRule type="cellIs" dxfId="42" priority="50" operator="notEqual">
      <formula>0</formula>
    </cfRule>
  </conditionalFormatting>
  <conditionalFormatting sqref="BE25:BE28 BE36:BE42 BE44:BE64">
    <cfRule type="cellIs" dxfId="41" priority="45" operator="notEqual">
      <formula>0</formula>
    </cfRule>
  </conditionalFormatting>
  <conditionalFormatting sqref="BE24">
    <cfRule type="cellIs" dxfId="40" priority="44" operator="notEqual">
      <formula>0</formula>
    </cfRule>
  </conditionalFormatting>
  <conditionalFormatting sqref="BE31:BE34">
    <cfRule type="cellIs" dxfId="39" priority="43" operator="notEqual">
      <formula>0</formula>
    </cfRule>
  </conditionalFormatting>
  <conditionalFormatting sqref="BI25:BI28 BI36:BI42 BI44:BI64">
    <cfRule type="cellIs" dxfId="38" priority="41" operator="notEqual">
      <formula>0</formula>
    </cfRule>
  </conditionalFormatting>
  <conditionalFormatting sqref="BI24">
    <cfRule type="cellIs" dxfId="37" priority="40" operator="notEqual">
      <formula>0</formula>
    </cfRule>
  </conditionalFormatting>
  <conditionalFormatting sqref="BI43 BI35 BI29">
    <cfRule type="cellIs" dxfId="36" priority="42" operator="notEqual">
      <formula>0</formula>
    </cfRule>
  </conditionalFormatting>
  <conditionalFormatting sqref="BI31:BI34">
    <cfRule type="cellIs" dxfId="35" priority="39" operator="notEqual">
      <formula>0</formula>
    </cfRule>
  </conditionalFormatting>
  <conditionalFormatting sqref="BM25:BM28 BM36:BM42 BM44:BM64">
    <cfRule type="cellIs" dxfId="34" priority="37" operator="notEqual">
      <formula>0</formula>
    </cfRule>
  </conditionalFormatting>
  <conditionalFormatting sqref="BM24">
    <cfRule type="cellIs" dxfId="33" priority="36" operator="notEqual">
      <formula>0</formula>
    </cfRule>
  </conditionalFormatting>
  <conditionalFormatting sqref="BM43 BM35 BM29">
    <cfRule type="cellIs" dxfId="32" priority="38" operator="notEqual">
      <formula>0</formula>
    </cfRule>
  </conditionalFormatting>
  <conditionalFormatting sqref="BM31:BM34">
    <cfRule type="cellIs" dxfId="31" priority="35" operator="notEqual">
      <formula>0</formula>
    </cfRule>
  </conditionalFormatting>
  <conditionalFormatting sqref="BQ25:BQ28 BQ36:BQ42 BQ44:BQ64">
    <cfRule type="cellIs" dxfId="30" priority="33" operator="notEqual">
      <formula>0</formula>
    </cfRule>
  </conditionalFormatting>
  <conditionalFormatting sqref="BQ24">
    <cfRule type="cellIs" dxfId="29" priority="32" operator="notEqual">
      <formula>0</formula>
    </cfRule>
  </conditionalFormatting>
  <conditionalFormatting sqref="BQ43 BQ35 BQ29">
    <cfRule type="cellIs" dxfId="28" priority="34" operator="notEqual">
      <formula>0</formula>
    </cfRule>
  </conditionalFormatting>
  <conditionalFormatting sqref="BQ31:BQ34">
    <cfRule type="cellIs" dxfId="27" priority="31" operator="notEqual">
      <formula>0</formula>
    </cfRule>
  </conditionalFormatting>
  <conditionalFormatting sqref="BU25:BU29 BU35:BU64">
    <cfRule type="cellIs" dxfId="26" priority="30" operator="notEqual">
      <formula>0</formula>
    </cfRule>
  </conditionalFormatting>
  <conditionalFormatting sqref="BU24">
    <cfRule type="cellIs" dxfId="25" priority="29" operator="notEqual">
      <formula>0</formula>
    </cfRule>
  </conditionalFormatting>
  <conditionalFormatting sqref="BU31:BU34">
    <cfRule type="cellIs" dxfId="24" priority="28" operator="notEqual">
      <formula>0</formula>
    </cfRule>
  </conditionalFormatting>
  <conditionalFormatting sqref="BY25:BY29 BY35:BY64">
    <cfRule type="cellIs" dxfId="23" priority="27" operator="notEqual">
      <formula>0</formula>
    </cfRule>
  </conditionalFormatting>
  <conditionalFormatting sqref="BY24">
    <cfRule type="cellIs" dxfId="22" priority="26" operator="notEqual">
      <formula>0</formula>
    </cfRule>
  </conditionalFormatting>
  <conditionalFormatting sqref="BY31:BY34">
    <cfRule type="cellIs" dxfId="21" priority="25" operator="notEqual">
      <formula>0</formula>
    </cfRule>
  </conditionalFormatting>
  <conditionalFormatting sqref="CC25:CC29 CC35:CC64">
    <cfRule type="cellIs" dxfId="20" priority="24" operator="notEqual">
      <formula>0</formula>
    </cfRule>
  </conditionalFormatting>
  <conditionalFormatting sqref="CC24">
    <cfRule type="cellIs" dxfId="19" priority="23" operator="notEqual">
      <formula>0</formula>
    </cfRule>
  </conditionalFormatting>
  <conditionalFormatting sqref="CC31:CC34">
    <cfRule type="cellIs" dxfId="18" priority="22" operator="notEqual">
      <formula>0</formula>
    </cfRule>
  </conditionalFormatting>
  <conditionalFormatting sqref="K45:K49">
    <cfRule type="cellIs" dxfId="17" priority="17" operator="notEqual">
      <formula>0</formula>
    </cfRule>
  </conditionalFormatting>
  <conditionalFormatting sqref="K31:K35">
    <cfRule type="cellIs" dxfId="16" priority="20" operator="notEqual">
      <formula>0</formula>
    </cfRule>
  </conditionalFormatting>
  <conditionalFormatting sqref="K24">
    <cfRule type="cellIs" dxfId="15" priority="19" operator="notEqual">
      <formula>0</formula>
    </cfRule>
  </conditionalFormatting>
  <conditionalFormatting sqref="K44 K36:K42 K50:K64 K25:K30">
    <cfRule type="cellIs" dxfId="14" priority="18" operator="notEqual">
      <formula>0</formula>
    </cfRule>
  </conditionalFormatting>
  <conditionalFormatting sqref="K43">
    <cfRule type="cellIs" dxfId="13" priority="14" operator="notEqual">
      <formula>0</formula>
    </cfRule>
  </conditionalFormatting>
  <conditionalFormatting sqref="AK52">
    <cfRule type="cellIs" dxfId="12" priority="13" operator="notEqual">
      <formula>0</formula>
    </cfRule>
  </conditionalFormatting>
  <conditionalFormatting sqref="AK30">
    <cfRule type="cellIs" dxfId="11" priority="12" operator="notEqual">
      <formula>0</formula>
    </cfRule>
  </conditionalFormatting>
  <conditionalFormatting sqref="AO30">
    <cfRule type="cellIs" dxfId="10" priority="11" operator="notEqual">
      <formula>0</formula>
    </cfRule>
  </conditionalFormatting>
  <conditionalFormatting sqref="AS30">
    <cfRule type="cellIs" dxfId="9" priority="10" operator="notEqual">
      <formula>0</formula>
    </cfRule>
  </conditionalFormatting>
  <conditionalFormatting sqref="AW30">
    <cfRule type="cellIs" dxfId="8" priority="9" operator="notEqual">
      <formula>0</formula>
    </cfRule>
  </conditionalFormatting>
  <conditionalFormatting sqref="BA30">
    <cfRule type="cellIs" dxfId="7" priority="8" operator="notEqual">
      <formula>0</formula>
    </cfRule>
  </conditionalFormatting>
  <conditionalFormatting sqref="BE30">
    <cfRule type="cellIs" dxfId="6" priority="7" operator="notEqual">
      <formula>0</formula>
    </cfRule>
  </conditionalFormatting>
  <conditionalFormatting sqref="BI30">
    <cfRule type="cellIs" dxfId="5" priority="6" operator="notEqual">
      <formula>0</formula>
    </cfRule>
  </conditionalFormatting>
  <conditionalFormatting sqref="BM30">
    <cfRule type="cellIs" dxfId="4" priority="5" operator="notEqual">
      <formula>0</formula>
    </cfRule>
  </conditionalFormatting>
  <conditionalFormatting sqref="BQ30">
    <cfRule type="cellIs" dxfId="3" priority="4" operator="notEqual">
      <formula>0</formula>
    </cfRule>
  </conditionalFormatting>
  <conditionalFormatting sqref="BU30">
    <cfRule type="cellIs" dxfId="2" priority="3" operator="notEqual">
      <formula>0</formula>
    </cfRule>
  </conditionalFormatting>
  <conditionalFormatting sqref="BY30">
    <cfRule type="cellIs" dxfId="1" priority="2" operator="notEqual">
      <formula>0</formula>
    </cfRule>
  </conditionalFormatting>
  <conditionalFormatting sqref="CC30">
    <cfRule type="cellIs" dxfId="0" priority="1" operator="notEqual">
      <formula>0</formula>
    </cfRule>
  </conditionalFormatting>
  <printOptions horizontalCentered="1" verticalCentered="1"/>
  <pageMargins left="0.23622047244094491" right="0.23622047244094491" top="0.74803149606299213" bottom="0.74803149606299213" header="0.31496062992125984" footer="0.31496062992125984"/>
  <pageSetup paperSize="8" scale="55" fitToWidth="6" fitToHeight="6" pageOrder="overThenDown" orientation="landscape" r:id="rId5"/>
  <headerFooter differentFirst="1" scaleWithDoc="0"/>
  <rowBreaks count="1" manualBreakCount="1">
    <brk id="36" max="72" man="1"/>
  </rowBreaks>
  <colBreaks count="2" manualBreakCount="2">
    <brk id="24" max="63" man="1"/>
    <brk id="60"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70" zoomScaleSheetLayoutView="70" workbookViewId="0">
      <selection activeCell="A7" sqref="A7:U7"/>
    </sheetView>
  </sheetViews>
  <sheetFormatPr defaultColWidth="9.140625" defaultRowHeight="15" x14ac:dyDescent="0.25"/>
  <cols>
    <col min="1" max="1" width="6.140625" style="19" customWidth="1"/>
    <col min="2" max="2" width="23.140625" style="19" customWidth="1"/>
    <col min="3" max="3" width="18.42578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Q1" s="36"/>
    </row>
    <row r="2" spans="1:48" ht="18.75" x14ac:dyDescent="0.3">
      <c r="Q2" s="15"/>
    </row>
    <row r="3" spans="1:48" ht="18.75" x14ac:dyDescent="0.3">
      <c r="Q3" s="15"/>
    </row>
    <row r="4" spans="1:48" ht="18.75" x14ac:dyDescent="0.3">
      <c r="AV4" s="15"/>
    </row>
    <row r="5" spans="1:48" ht="18.75" customHeight="1" x14ac:dyDescent="0.25">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15"/>
    </row>
    <row r="7" spans="1:48" ht="18.75" x14ac:dyDescent="0.25">
      <c r="A7" s="371" t="s">
        <v>10</v>
      </c>
      <c r="B7" s="371"/>
      <c r="C7" s="371"/>
      <c r="D7" s="371"/>
      <c r="E7" s="371"/>
      <c r="F7" s="371"/>
      <c r="G7" s="371"/>
      <c r="H7" s="371"/>
      <c r="I7" s="371"/>
      <c r="J7" s="371"/>
      <c r="K7" s="371"/>
      <c r="L7" s="371"/>
      <c r="M7" s="371"/>
      <c r="N7" s="371"/>
      <c r="O7" s="371"/>
      <c r="P7" s="371"/>
      <c r="Q7" s="371"/>
      <c r="R7" s="371"/>
      <c r="S7" s="371"/>
      <c r="T7" s="371"/>
      <c r="U7" s="371"/>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x14ac:dyDescent="0.25">
      <c r="A9" s="372" t="str">
        <f>'1. паспорт местоположение'!A9:C9</f>
        <v xml:space="preserve">Акционерное общество "Калининградская генерирующая компания" </v>
      </c>
      <c r="B9" s="372"/>
      <c r="C9" s="372"/>
      <c r="D9" s="372"/>
      <c r="E9" s="372"/>
      <c r="F9" s="372"/>
      <c r="G9" s="372"/>
      <c r="H9" s="372"/>
      <c r="I9" s="372"/>
      <c r="J9" s="372"/>
      <c r="K9" s="372"/>
      <c r="L9" s="372"/>
      <c r="M9" s="372"/>
      <c r="N9" s="372"/>
      <c r="O9" s="372"/>
      <c r="P9" s="372"/>
      <c r="Q9" s="372"/>
      <c r="R9" s="372"/>
      <c r="S9" s="372"/>
      <c r="T9" s="372"/>
      <c r="U9" s="37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row>
    <row r="10" spans="1:48" ht="15.75" x14ac:dyDescent="0.25">
      <c r="A10" s="376" t="s">
        <v>9</v>
      </c>
      <c r="B10" s="376"/>
      <c r="C10" s="376"/>
      <c r="D10" s="376"/>
      <c r="E10" s="376"/>
      <c r="F10" s="376"/>
      <c r="G10" s="376"/>
      <c r="H10" s="376"/>
      <c r="I10" s="376"/>
      <c r="J10" s="376"/>
      <c r="K10" s="376"/>
      <c r="L10" s="376"/>
      <c r="M10" s="376"/>
      <c r="N10" s="376"/>
      <c r="O10" s="376"/>
      <c r="P10" s="376"/>
      <c r="Q10" s="376"/>
      <c r="R10" s="376"/>
      <c r="S10" s="376"/>
      <c r="T10" s="376"/>
      <c r="U10" s="376"/>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x14ac:dyDescent="0.25">
      <c r="A12" s="372" t="str">
        <f>'1. паспорт местоположение'!A12:C12</f>
        <v>H_KGK_03</v>
      </c>
      <c r="B12" s="372"/>
      <c r="C12" s="372"/>
      <c r="D12" s="372"/>
      <c r="E12" s="372"/>
      <c r="F12" s="372"/>
      <c r="G12" s="372"/>
      <c r="H12" s="372"/>
      <c r="I12" s="372"/>
      <c r="J12" s="372"/>
      <c r="K12" s="372"/>
      <c r="L12" s="372"/>
      <c r="M12" s="372"/>
      <c r="N12" s="372"/>
      <c r="O12" s="372"/>
      <c r="P12" s="372"/>
      <c r="Q12" s="372"/>
      <c r="R12" s="372"/>
      <c r="S12" s="372"/>
      <c r="T12" s="372"/>
      <c r="U12" s="37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row>
    <row r="13" spans="1:48" ht="15.75" x14ac:dyDescent="0.25">
      <c r="A13" s="376" t="s">
        <v>8</v>
      </c>
      <c r="B13" s="376"/>
      <c r="C13" s="376"/>
      <c r="D13" s="376"/>
      <c r="E13" s="376"/>
      <c r="F13" s="376"/>
      <c r="G13" s="376"/>
      <c r="H13" s="376"/>
      <c r="I13" s="376"/>
      <c r="J13" s="376"/>
      <c r="K13" s="376"/>
      <c r="L13" s="376"/>
      <c r="M13" s="376"/>
      <c r="N13" s="376"/>
      <c r="O13" s="376"/>
      <c r="P13" s="376"/>
      <c r="Q13" s="376"/>
      <c r="R13" s="376"/>
      <c r="S13" s="376"/>
      <c r="T13" s="376"/>
      <c r="U13" s="376"/>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spans="1:48" x14ac:dyDescent="0.25">
      <c r="A15" s="372" t="str">
        <f>'1. паспорт местоположение'!A15</f>
        <v>Реконструкция Зеленоградской ВЭС без изменения установленной мощности с переносом места расположения в п. Ушаково</v>
      </c>
      <c r="B15" s="372"/>
      <c r="C15" s="372"/>
      <c r="D15" s="372"/>
      <c r="E15" s="372"/>
      <c r="F15" s="372"/>
      <c r="G15" s="372"/>
      <c r="H15" s="372"/>
      <c r="I15" s="372"/>
      <c r="J15" s="372"/>
      <c r="K15" s="372"/>
      <c r="L15" s="372"/>
      <c r="M15" s="372"/>
      <c r="N15" s="372"/>
      <c r="O15" s="372"/>
      <c r="P15" s="372"/>
      <c r="Q15" s="372"/>
      <c r="R15" s="372"/>
      <c r="S15" s="372"/>
      <c r="T15" s="372"/>
      <c r="U15" s="37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row>
    <row r="16" spans="1:48" ht="15.75" x14ac:dyDescent="0.25">
      <c r="A16" s="376" t="s">
        <v>7</v>
      </c>
      <c r="B16" s="376"/>
      <c r="C16" s="376"/>
      <c r="D16" s="376"/>
      <c r="E16" s="376"/>
      <c r="F16" s="376"/>
      <c r="G16" s="376"/>
      <c r="H16" s="376"/>
      <c r="I16" s="376"/>
      <c r="J16" s="376"/>
      <c r="K16" s="376"/>
      <c r="L16" s="376"/>
      <c r="M16" s="376"/>
      <c r="N16" s="376"/>
      <c r="O16" s="376"/>
      <c r="P16" s="376"/>
      <c r="Q16" s="376"/>
      <c r="R16" s="376"/>
      <c r="S16" s="376"/>
      <c r="T16" s="376"/>
      <c r="U16" s="376"/>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s="24" customFormat="1"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s="24" customFormat="1" x14ac:dyDescent="0.25">
      <c r="A21" s="483" t="s">
        <v>518</v>
      </c>
      <c r="B21" s="483"/>
      <c r="C21" s="483"/>
      <c r="D21" s="483"/>
      <c r="E21" s="483"/>
      <c r="F21" s="483"/>
      <c r="G21" s="483"/>
      <c r="H21" s="483"/>
      <c r="I21" s="483"/>
      <c r="J21" s="483"/>
      <c r="K21" s="483"/>
      <c r="L21" s="483"/>
      <c r="M21" s="483"/>
      <c r="N21" s="483"/>
      <c r="O21" s="483"/>
      <c r="P21" s="483"/>
      <c r="Q21" s="483"/>
      <c r="R21" s="483"/>
      <c r="S21" s="483"/>
      <c r="T21" s="483"/>
      <c r="U21" s="483"/>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4" customFormat="1" ht="58.5" customHeight="1" x14ac:dyDescent="0.25">
      <c r="A22" s="463" t="s">
        <v>53</v>
      </c>
      <c r="B22" s="477" t="s">
        <v>25</v>
      </c>
      <c r="C22" s="463" t="s">
        <v>52</v>
      </c>
      <c r="D22" s="463" t="s">
        <v>51</v>
      </c>
      <c r="E22" s="480" t="s">
        <v>528</v>
      </c>
      <c r="F22" s="481"/>
      <c r="G22" s="481"/>
      <c r="H22" s="481"/>
      <c r="I22" s="481"/>
      <c r="J22" s="481"/>
      <c r="K22" s="481"/>
      <c r="L22" s="482"/>
      <c r="M22" s="463" t="s">
        <v>50</v>
      </c>
      <c r="N22" s="463" t="s">
        <v>49</v>
      </c>
      <c r="O22" s="463" t="s">
        <v>48</v>
      </c>
      <c r="P22" s="465" t="s">
        <v>264</v>
      </c>
      <c r="Q22" s="465" t="s">
        <v>47</v>
      </c>
      <c r="R22" s="465" t="s">
        <v>46</v>
      </c>
      <c r="S22" s="465" t="s">
        <v>45</v>
      </c>
      <c r="T22" s="465"/>
      <c r="U22" s="467" t="s">
        <v>44</v>
      </c>
      <c r="V22" s="467" t="s">
        <v>43</v>
      </c>
      <c r="W22" s="465" t="s">
        <v>42</v>
      </c>
      <c r="X22" s="465" t="s">
        <v>41</v>
      </c>
      <c r="Y22" s="465" t="s">
        <v>40</v>
      </c>
      <c r="Z22" s="466"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68" t="s">
        <v>26</v>
      </c>
    </row>
    <row r="23" spans="1:48" s="24" customFormat="1" ht="64.5" customHeight="1" x14ac:dyDescent="0.25">
      <c r="A23" s="476"/>
      <c r="B23" s="478"/>
      <c r="C23" s="476"/>
      <c r="D23" s="476"/>
      <c r="E23" s="470" t="s">
        <v>24</v>
      </c>
      <c r="F23" s="459" t="s">
        <v>135</v>
      </c>
      <c r="G23" s="459" t="s">
        <v>134</v>
      </c>
      <c r="H23" s="459" t="s">
        <v>133</v>
      </c>
      <c r="I23" s="461" t="s">
        <v>438</v>
      </c>
      <c r="J23" s="461" t="s">
        <v>439</v>
      </c>
      <c r="K23" s="461" t="s">
        <v>440</v>
      </c>
      <c r="L23" s="459" t="s">
        <v>81</v>
      </c>
      <c r="M23" s="476"/>
      <c r="N23" s="476"/>
      <c r="O23" s="476"/>
      <c r="P23" s="465"/>
      <c r="Q23" s="465"/>
      <c r="R23" s="465"/>
      <c r="S23" s="472" t="s">
        <v>3</v>
      </c>
      <c r="T23" s="472" t="s">
        <v>12</v>
      </c>
      <c r="U23" s="467"/>
      <c r="V23" s="467"/>
      <c r="W23" s="465"/>
      <c r="X23" s="465"/>
      <c r="Y23" s="465"/>
      <c r="Z23" s="465"/>
      <c r="AA23" s="465"/>
      <c r="AB23" s="465"/>
      <c r="AC23" s="465"/>
      <c r="AD23" s="465"/>
      <c r="AE23" s="465"/>
      <c r="AF23" s="465" t="s">
        <v>23</v>
      </c>
      <c r="AG23" s="465"/>
      <c r="AH23" s="465" t="s">
        <v>22</v>
      </c>
      <c r="AI23" s="465"/>
      <c r="AJ23" s="463" t="s">
        <v>21</v>
      </c>
      <c r="AK23" s="463" t="s">
        <v>20</v>
      </c>
      <c r="AL23" s="463" t="s">
        <v>19</v>
      </c>
      <c r="AM23" s="463" t="s">
        <v>18</v>
      </c>
      <c r="AN23" s="463" t="s">
        <v>17</v>
      </c>
      <c r="AO23" s="463" t="s">
        <v>16</v>
      </c>
      <c r="AP23" s="463" t="s">
        <v>15</v>
      </c>
      <c r="AQ23" s="474" t="s">
        <v>12</v>
      </c>
      <c r="AR23" s="465"/>
      <c r="AS23" s="465"/>
      <c r="AT23" s="465"/>
      <c r="AU23" s="465"/>
      <c r="AV23" s="469"/>
    </row>
    <row r="24" spans="1:48" s="24" customFormat="1" ht="96.75" customHeight="1" x14ac:dyDescent="0.25">
      <c r="A24" s="464"/>
      <c r="B24" s="479"/>
      <c r="C24" s="464"/>
      <c r="D24" s="464"/>
      <c r="E24" s="471"/>
      <c r="F24" s="460"/>
      <c r="G24" s="460"/>
      <c r="H24" s="460"/>
      <c r="I24" s="462"/>
      <c r="J24" s="462"/>
      <c r="K24" s="462"/>
      <c r="L24" s="460"/>
      <c r="M24" s="464"/>
      <c r="N24" s="464"/>
      <c r="O24" s="464"/>
      <c r="P24" s="465"/>
      <c r="Q24" s="465"/>
      <c r="R24" s="465"/>
      <c r="S24" s="473"/>
      <c r="T24" s="473"/>
      <c r="U24" s="467"/>
      <c r="V24" s="467"/>
      <c r="W24" s="465"/>
      <c r="X24" s="465"/>
      <c r="Y24" s="465"/>
      <c r="Z24" s="465"/>
      <c r="AA24" s="465"/>
      <c r="AB24" s="465"/>
      <c r="AC24" s="465"/>
      <c r="AD24" s="465"/>
      <c r="AE24" s="465"/>
      <c r="AF24" s="141" t="s">
        <v>14</v>
      </c>
      <c r="AG24" s="141" t="s">
        <v>13</v>
      </c>
      <c r="AH24" s="142" t="s">
        <v>3</v>
      </c>
      <c r="AI24" s="142" t="s">
        <v>12</v>
      </c>
      <c r="AJ24" s="464"/>
      <c r="AK24" s="464"/>
      <c r="AL24" s="464"/>
      <c r="AM24" s="464"/>
      <c r="AN24" s="464"/>
      <c r="AO24" s="464"/>
      <c r="AP24" s="464"/>
      <c r="AQ24" s="475"/>
      <c r="AR24" s="465"/>
      <c r="AS24" s="465"/>
      <c r="AT24" s="465"/>
      <c r="AU24" s="465"/>
      <c r="AV24" s="46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2"/>
      <c r="B26" s="21" t="s">
        <v>554</v>
      </c>
      <c r="C26" s="21" t="s">
        <v>554</v>
      </c>
      <c r="D26" s="21" t="s">
        <v>554</v>
      </c>
      <c r="E26" s="21" t="s">
        <v>554</v>
      </c>
      <c r="F26" s="21" t="s">
        <v>554</v>
      </c>
      <c r="G26" s="21" t="s">
        <v>554</v>
      </c>
      <c r="H26" s="21" t="s">
        <v>554</v>
      </c>
      <c r="I26" s="21" t="s">
        <v>554</v>
      </c>
      <c r="J26" s="21" t="s">
        <v>554</v>
      </c>
      <c r="K26" s="21" t="s">
        <v>554</v>
      </c>
      <c r="L26" s="21" t="s">
        <v>554</v>
      </c>
      <c r="M26" s="21" t="s">
        <v>554</v>
      </c>
      <c r="N26" s="21" t="s">
        <v>554</v>
      </c>
      <c r="O26" s="21" t="s">
        <v>554</v>
      </c>
      <c r="P26" s="21" t="s">
        <v>554</v>
      </c>
      <c r="Q26" s="21" t="s">
        <v>554</v>
      </c>
      <c r="R26" s="21" t="s">
        <v>554</v>
      </c>
      <c r="S26" s="21" t="s">
        <v>554</v>
      </c>
      <c r="T26" s="21" t="s">
        <v>554</v>
      </c>
      <c r="U26" s="21" t="s">
        <v>554</v>
      </c>
      <c r="V26" s="21" t="s">
        <v>554</v>
      </c>
      <c r="W26" s="21" t="s">
        <v>554</v>
      </c>
      <c r="X26" s="21" t="s">
        <v>554</v>
      </c>
      <c r="Y26" s="21" t="s">
        <v>554</v>
      </c>
      <c r="Z26" s="21" t="s">
        <v>554</v>
      </c>
      <c r="AA26" s="21" t="s">
        <v>554</v>
      </c>
      <c r="AB26" s="21" t="s">
        <v>554</v>
      </c>
      <c r="AC26" s="21" t="s">
        <v>554</v>
      </c>
      <c r="AD26" s="21" t="s">
        <v>554</v>
      </c>
      <c r="AE26" s="21" t="s">
        <v>554</v>
      </c>
      <c r="AF26" s="21" t="s">
        <v>554</v>
      </c>
      <c r="AG26" s="21" t="s">
        <v>554</v>
      </c>
      <c r="AH26" s="21" t="s">
        <v>554</v>
      </c>
      <c r="AI26" s="21" t="s">
        <v>554</v>
      </c>
      <c r="AJ26" s="21" t="s">
        <v>554</v>
      </c>
      <c r="AK26" s="21" t="s">
        <v>554</v>
      </c>
      <c r="AL26" s="21" t="s">
        <v>554</v>
      </c>
      <c r="AM26" s="21" t="s">
        <v>554</v>
      </c>
      <c r="AN26" s="21" t="s">
        <v>554</v>
      </c>
      <c r="AO26" s="21" t="s">
        <v>554</v>
      </c>
      <c r="AP26" s="21" t="s">
        <v>554</v>
      </c>
      <c r="AQ26" s="21" t="s">
        <v>554</v>
      </c>
      <c r="AR26" s="21" t="s">
        <v>554</v>
      </c>
      <c r="AS26" s="21" t="s">
        <v>554</v>
      </c>
      <c r="AT26" s="21" t="s">
        <v>554</v>
      </c>
      <c r="AU26" s="21" t="s">
        <v>554</v>
      </c>
      <c r="AV26" s="21" t="s">
        <v>554</v>
      </c>
    </row>
  </sheetData>
  <customSheetViews>
    <customSheetView guid="{CD7E7F15-5922-455D-BCD4-EB9C71661AB8}"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1"/>
    </customSheetView>
    <customSheetView guid="{F315ED84-C6CF-4066-B479-B6D8B5F89D58}"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3"/>
    </customSheetView>
    <customSheetView guid="{47BBC61B-1B6D-44AF-9FA3-A75C7C5D0696}" scale="85" showPageBreaks="1" fitToPage="1" view="pageBreakPreview" topLeftCell="AD13">
      <selection activeCell="AT31" sqref="AT31"/>
      <pageMargins left="0.59055118110236227" right="0.59055118110236227" top="0.59055118110236227" bottom="0.59055118110236227" header="0" footer="0"/>
      <printOptions horizontalCentered="1"/>
      <pageSetup paperSize="8" scale="23" orientation="landscape" r:id="rId4"/>
    </customSheetView>
  </customSheetViews>
  <mergeCells count="60">
    <mergeCell ref="A15:U15"/>
    <mergeCell ref="A16:U16"/>
    <mergeCell ref="A21:U21"/>
    <mergeCell ref="A7:U7"/>
    <mergeCell ref="A9:U9"/>
    <mergeCell ref="A10:U10"/>
    <mergeCell ref="A12:U12"/>
    <mergeCell ref="A13:U13"/>
    <mergeCell ref="A5:U5"/>
    <mergeCell ref="A22:A24"/>
    <mergeCell ref="C22:C24"/>
    <mergeCell ref="D22:D24"/>
    <mergeCell ref="B22:B24"/>
    <mergeCell ref="E22:L22"/>
    <mergeCell ref="M22:M24"/>
    <mergeCell ref="N22:N24"/>
    <mergeCell ref="O22:O24"/>
    <mergeCell ref="P22:P24"/>
    <mergeCell ref="Q22:Q24"/>
    <mergeCell ref="R22:R24"/>
    <mergeCell ref="S22:T22"/>
    <mergeCell ref="U22:U24"/>
    <mergeCell ref="T23:T24"/>
    <mergeCell ref="F23:F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G23:G24"/>
    <mergeCell ref="H23:H24"/>
    <mergeCell ref="K23:K24"/>
    <mergeCell ref="AK23:AK24"/>
    <mergeCell ref="I23:I24"/>
    <mergeCell ref="J23:J24"/>
    <mergeCell ref="W22:W24"/>
    <mergeCell ref="X22:X24"/>
    <mergeCell ref="Y22:Y24"/>
    <mergeCell ref="Z22:Z24"/>
    <mergeCell ref="AA22:AA24"/>
    <mergeCell ref="V22:V24"/>
    <mergeCell ref="AD22:AD24"/>
    <mergeCell ref="AE22:AE24"/>
    <mergeCell ref="AF22:AK22"/>
  </mergeCells>
  <printOptions horizontalCentered="1"/>
  <pageMargins left="0.25" right="0.25" top="0.75" bottom="0.75" header="0.3" footer="0.3"/>
  <pageSetup paperSize="8" fitToWidth="3"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11"/>
  <sheetViews>
    <sheetView view="pageBreakPreview" topLeftCell="A88" zoomScaleNormal="90" zoomScaleSheetLayoutView="100" workbookViewId="0">
      <selection activeCell="B81" sqref="B81"/>
    </sheetView>
  </sheetViews>
  <sheetFormatPr defaultRowHeight="15.75" x14ac:dyDescent="0.25"/>
  <cols>
    <col min="1" max="2" width="66.140625" style="112" customWidth="1"/>
    <col min="3" max="3" width="9.140625" style="113" hidden="1" customWidth="1"/>
    <col min="4" max="256" width="8.85546875" style="113"/>
    <col min="257" max="258" width="66.140625" style="113" customWidth="1"/>
    <col min="259" max="512" width="8.85546875" style="113"/>
    <col min="513" max="514" width="66.140625" style="113" customWidth="1"/>
    <col min="515" max="768" width="8.85546875" style="113"/>
    <col min="769" max="770" width="66.140625" style="113" customWidth="1"/>
    <col min="771" max="1024" width="8.85546875" style="113"/>
    <col min="1025" max="1026" width="66.140625" style="113" customWidth="1"/>
    <col min="1027" max="1280" width="8.85546875" style="113"/>
    <col min="1281" max="1282" width="66.140625" style="113" customWidth="1"/>
    <col min="1283" max="1536" width="8.85546875" style="113"/>
    <col min="1537" max="1538" width="66.140625" style="113" customWidth="1"/>
    <col min="1539" max="1792" width="8.85546875" style="113"/>
    <col min="1793" max="1794" width="66.140625" style="113" customWidth="1"/>
    <col min="1795" max="2048" width="8.85546875" style="113"/>
    <col min="2049" max="2050" width="66.140625" style="113" customWidth="1"/>
    <col min="2051" max="2304" width="8.85546875" style="113"/>
    <col min="2305" max="2306" width="66.140625" style="113" customWidth="1"/>
    <col min="2307" max="2560" width="8.85546875" style="113"/>
    <col min="2561" max="2562" width="66.140625" style="113" customWidth="1"/>
    <col min="2563" max="2816" width="8.85546875" style="113"/>
    <col min="2817" max="2818" width="66.140625" style="113" customWidth="1"/>
    <col min="2819" max="3072" width="8.85546875" style="113"/>
    <col min="3073" max="3074" width="66.140625" style="113" customWidth="1"/>
    <col min="3075" max="3328" width="8.85546875" style="113"/>
    <col min="3329" max="3330" width="66.140625" style="113" customWidth="1"/>
    <col min="3331" max="3584" width="8.85546875" style="113"/>
    <col min="3585" max="3586" width="66.140625" style="113" customWidth="1"/>
    <col min="3587" max="3840" width="8.85546875" style="113"/>
    <col min="3841" max="3842" width="66.140625" style="113" customWidth="1"/>
    <col min="3843" max="4096" width="8.85546875" style="113"/>
    <col min="4097" max="4098" width="66.140625" style="113" customWidth="1"/>
    <col min="4099" max="4352" width="8.85546875" style="113"/>
    <col min="4353" max="4354" width="66.140625" style="113" customWidth="1"/>
    <col min="4355" max="4608" width="8.85546875" style="113"/>
    <col min="4609" max="4610" width="66.140625" style="113" customWidth="1"/>
    <col min="4611" max="4864" width="8.85546875" style="113"/>
    <col min="4865" max="4866" width="66.140625" style="113" customWidth="1"/>
    <col min="4867" max="5120" width="8.85546875" style="113"/>
    <col min="5121" max="5122" width="66.140625" style="113" customWidth="1"/>
    <col min="5123" max="5376" width="8.85546875" style="113"/>
    <col min="5377" max="5378" width="66.140625" style="113" customWidth="1"/>
    <col min="5379" max="5632" width="8.85546875" style="113"/>
    <col min="5633" max="5634" width="66.140625" style="113" customWidth="1"/>
    <col min="5635" max="5888" width="8.85546875" style="113"/>
    <col min="5889" max="5890" width="66.140625" style="113" customWidth="1"/>
    <col min="5891" max="6144" width="8.85546875" style="113"/>
    <col min="6145" max="6146" width="66.140625" style="113" customWidth="1"/>
    <col min="6147" max="6400" width="8.85546875" style="113"/>
    <col min="6401" max="6402" width="66.140625" style="113" customWidth="1"/>
    <col min="6403" max="6656" width="8.85546875" style="113"/>
    <col min="6657" max="6658" width="66.140625" style="113" customWidth="1"/>
    <col min="6659" max="6912" width="8.85546875" style="113"/>
    <col min="6913" max="6914" width="66.140625" style="113" customWidth="1"/>
    <col min="6915" max="7168" width="8.85546875" style="113"/>
    <col min="7169" max="7170" width="66.140625" style="113" customWidth="1"/>
    <col min="7171" max="7424" width="8.85546875" style="113"/>
    <col min="7425" max="7426" width="66.140625" style="113" customWidth="1"/>
    <col min="7427" max="7680" width="8.85546875" style="113"/>
    <col min="7681" max="7682" width="66.140625" style="113" customWidth="1"/>
    <col min="7683" max="7936" width="8.85546875" style="113"/>
    <col min="7937" max="7938" width="66.140625" style="113" customWidth="1"/>
    <col min="7939" max="8192" width="8.85546875" style="113"/>
    <col min="8193" max="8194" width="66.140625" style="113" customWidth="1"/>
    <col min="8195" max="8448" width="8.85546875" style="113"/>
    <col min="8449" max="8450" width="66.140625" style="113" customWidth="1"/>
    <col min="8451" max="8704" width="8.85546875" style="113"/>
    <col min="8705" max="8706" width="66.140625" style="113" customWidth="1"/>
    <col min="8707" max="8960" width="8.85546875" style="113"/>
    <col min="8961" max="8962" width="66.140625" style="113" customWidth="1"/>
    <col min="8963" max="9216" width="8.85546875" style="113"/>
    <col min="9217" max="9218" width="66.140625" style="113" customWidth="1"/>
    <col min="9219" max="9472" width="8.85546875" style="113"/>
    <col min="9473" max="9474" width="66.140625" style="113" customWidth="1"/>
    <col min="9475" max="9728" width="8.85546875" style="113"/>
    <col min="9729" max="9730" width="66.140625" style="113" customWidth="1"/>
    <col min="9731" max="9984" width="8.85546875" style="113"/>
    <col min="9985" max="9986" width="66.140625" style="113" customWidth="1"/>
    <col min="9987" max="10240" width="8.85546875" style="113"/>
    <col min="10241" max="10242" width="66.140625" style="113" customWidth="1"/>
    <col min="10243" max="10496" width="8.85546875" style="113"/>
    <col min="10497" max="10498" width="66.140625" style="113" customWidth="1"/>
    <col min="10499" max="10752" width="8.85546875" style="113"/>
    <col min="10753" max="10754" width="66.140625" style="113" customWidth="1"/>
    <col min="10755" max="11008" width="8.85546875" style="113"/>
    <col min="11009" max="11010" width="66.140625" style="113" customWidth="1"/>
    <col min="11011" max="11264" width="8.85546875" style="113"/>
    <col min="11265" max="11266" width="66.140625" style="113" customWidth="1"/>
    <col min="11267" max="11520" width="8.85546875" style="113"/>
    <col min="11521" max="11522" width="66.140625" style="113" customWidth="1"/>
    <col min="11523" max="11776" width="8.85546875" style="113"/>
    <col min="11777" max="11778" width="66.140625" style="113" customWidth="1"/>
    <col min="11779" max="12032" width="8.85546875" style="113"/>
    <col min="12033" max="12034" width="66.140625" style="113" customWidth="1"/>
    <col min="12035" max="12288" width="8.85546875" style="113"/>
    <col min="12289" max="12290" width="66.140625" style="113" customWidth="1"/>
    <col min="12291" max="12544" width="8.85546875" style="113"/>
    <col min="12545" max="12546" width="66.140625" style="113" customWidth="1"/>
    <col min="12547" max="12800" width="8.85546875" style="113"/>
    <col min="12801" max="12802" width="66.140625" style="113" customWidth="1"/>
    <col min="12803" max="13056" width="8.85546875" style="113"/>
    <col min="13057" max="13058" width="66.140625" style="113" customWidth="1"/>
    <col min="13059" max="13312" width="8.85546875" style="113"/>
    <col min="13313" max="13314" width="66.140625" style="113" customWidth="1"/>
    <col min="13315" max="13568" width="8.85546875" style="113"/>
    <col min="13569" max="13570" width="66.140625" style="113" customWidth="1"/>
    <col min="13571" max="13824" width="8.85546875" style="113"/>
    <col min="13825" max="13826" width="66.140625" style="113" customWidth="1"/>
    <col min="13827" max="14080" width="8.85546875" style="113"/>
    <col min="14081" max="14082" width="66.140625" style="113" customWidth="1"/>
    <col min="14083" max="14336" width="8.85546875" style="113"/>
    <col min="14337" max="14338" width="66.140625" style="113" customWidth="1"/>
    <col min="14339" max="14592" width="8.85546875" style="113"/>
    <col min="14593" max="14594" width="66.140625" style="113" customWidth="1"/>
    <col min="14595" max="14848" width="8.85546875" style="113"/>
    <col min="14849" max="14850" width="66.140625" style="113" customWidth="1"/>
    <col min="14851" max="15104" width="8.85546875" style="113"/>
    <col min="15105" max="15106" width="66.140625" style="113" customWidth="1"/>
    <col min="15107" max="15360" width="8.85546875" style="113"/>
    <col min="15361" max="15362" width="66.140625" style="113" customWidth="1"/>
    <col min="15363" max="15616" width="8.85546875" style="113"/>
    <col min="15617" max="15618" width="66.140625" style="113" customWidth="1"/>
    <col min="15619" max="15872" width="8.85546875" style="113"/>
    <col min="15873" max="15874" width="66.140625" style="113" customWidth="1"/>
    <col min="15875" max="16128" width="8.85546875" style="113"/>
    <col min="16129" max="16130" width="66.140625" style="113" customWidth="1"/>
    <col min="16131" max="16384" width="8.85546875" style="113"/>
  </cols>
  <sheetData>
    <row r="1" spans="1:8" ht="18.75" x14ac:dyDescent="0.25">
      <c r="B1" s="36"/>
    </row>
    <row r="2" spans="1:8" ht="18.75" x14ac:dyDescent="0.3">
      <c r="B2" s="15"/>
    </row>
    <row r="3" spans="1:8" ht="18.75" x14ac:dyDescent="0.3">
      <c r="B3" s="15"/>
    </row>
    <row r="4" spans="1:8" x14ac:dyDescent="0.25">
      <c r="B4" s="39"/>
    </row>
    <row r="5" spans="1:8" ht="18.75" x14ac:dyDescent="0.3">
      <c r="A5" s="484" t="str">
        <f>'1. паспорт местоположение'!A5:C5</f>
        <v>Год раскрытия информации: 2026 год</v>
      </c>
      <c r="B5" s="484"/>
      <c r="C5" s="72"/>
      <c r="D5" s="72"/>
      <c r="E5" s="72"/>
      <c r="F5" s="72"/>
      <c r="G5" s="72"/>
      <c r="H5" s="72"/>
    </row>
    <row r="6" spans="1:8" ht="18.75" x14ac:dyDescent="0.3">
      <c r="A6" s="163"/>
      <c r="B6" s="163"/>
      <c r="C6" s="163"/>
      <c r="D6" s="163"/>
      <c r="E6" s="163"/>
      <c r="F6" s="163"/>
      <c r="G6" s="163"/>
      <c r="H6" s="163"/>
    </row>
    <row r="7" spans="1:8" ht="18.75" x14ac:dyDescent="0.25">
      <c r="A7" s="371" t="s">
        <v>10</v>
      </c>
      <c r="B7" s="371"/>
      <c r="C7" s="147"/>
      <c r="D7" s="147"/>
      <c r="E7" s="147"/>
      <c r="F7" s="147"/>
      <c r="G7" s="147"/>
      <c r="H7" s="147"/>
    </row>
    <row r="8" spans="1:8" ht="18.75" x14ac:dyDescent="0.25">
      <c r="A8" s="147"/>
      <c r="B8" s="147"/>
      <c r="C8" s="147"/>
      <c r="D8" s="147"/>
      <c r="E8" s="147"/>
      <c r="F8" s="147"/>
      <c r="G8" s="147"/>
      <c r="H8" s="147"/>
    </row>
    <row r="9" spans="1:8" x14ac:dyDescent="0.25">
      <c r="A9" s="485" t="str">
        <f>'1. паспорт местоположение'!A9:C9</f>
        <v xml:space="preserve">Акционерное общество "Калининградская генерирующая компания" </v>
      </c>
      <c r="B9" s="485"/>
      <c r="C9" s="162"/>
      <c r="D9" s="162"/>
      <c r="E9" s="162"/>
      <c r="F9" s="162"/>
      <c r="G9" s="162"/>
      <c r="H9" s="162"/>
    </row>
    <row r="10" spans="1:8" x14ac:dyDescent="0.25">
      <c r="A10" s="376" t="s">
        <v>9</v>
      </c>
      <c r="B10" s="376"/>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85" t="str">
        <f>'1. паспорт местоположение'!A12:C12</f>
        <v>H_KGK_03</v>
      </c>
      <c r="B12" s="485"/>
      <c r="C12" s="162"/>
      <c r="D12" s="162"/>
      <c r="E12" s="162"/>
      <c r="F12" s="162"/>
      <c r="G12" s="162"/>
      <c r="H12" s="162"/>
    </row>
    <row r="13" spans="1:8" x14ac:dyDescent="0.25">
      <c r="A13" s="376" t="s">
        <v>8</v>
      </c>
      <c r="B13" s="376"/>
      <c r="C13" s="149"/>
      <c r="D13" s="149"/>
      <c r="E13" s="149"/>
      <c r="F13" s="149"/>
      <c r="G13" s="149"/>
      <c r="H13" s="149"/>
    </row>
    <row r="14" spans="1:8" ht="18.75" x14ac:dyDescent="0.25">
      <c r="A14" s="11"/>
      <c r="B14" s="11"/>
      <c r="C14" s="11"/>
      <c r="D14" s="11"/>
      <c r="E14" s="11"/>
      <c r="F14" s="11"/>
      <c r="G14" s="11"/>
      <c r="H14" s="11"/>
    </row>
    <row r="15" spans="1:8" ht="39" customHeight="1" x14ac:dyDescent="0.25">
      <c r="A15" s="486" t="str">
        <f>'1. паспорт местоположение'!A15:C15</f>
        <v>Реконструкция Зеленоградской ВЭС без изменения установленной мощности с переносом места расположения в п. Ушаково</v>
      </c>
      <c r="B15" s="486"/>
      <c r="C15" s="162"/>
      <c r="D15" s="162"/>
      <c r="E15" s="162"/>
      <c r="F15" s="162"/>
      <c r="G15" s="162"/>
      <c r="H15" s="162"/>
    </row>
    <row r="16" spans="1:8" x14ac:dyDescent="0.25">
      <c r="A16" s="376" t="s">
        <v>7</v>
      </c>
      <c r="B16" s="376"/>
      <c r="C16" s="149"/>
      <c r="D16" s="149"/>
      <c r="E16" s="149"/>
      <c r="F16" s="149"/>
      <c r="G16" s="149"/>
      <c r="H16" s="149"/>
    </row>
    <row r="17" spans="1:2" x14ac:dyDescent="0.25">
      <c r="B17" s="114"/>
    </row>
    <row r="18" spans="1:2" ht="33.75" customHeight="1" x14ac:dyDescent="0.25">
      <c r="A18" s="487" t="s">
        <v>519</v>
      </c>
      <c r="B18" s="488"/>
    </row>
    <row r="19" spans="1:2" x14ac:dyDescent="0.25">
      <c r="B19" s="39"/>
    </row>
    <row r="20" spans="1:2" ht="16.5" thickBot="1" x14ac:dyDescent="0.3">
      <c r="B20" s="115"/>
    </row>
    <row r="21" spans="1:2" ht="29.45" customHeight="1" thickBot="1" x14ac:dyDescent="0.3">
      <c r="A21" s="116" t="s">
        <v>386</v>
      </c>
      <c r="B21" s="117" t="str">
        <f>A15</f>
        <v>Реконструкция Зеленоградской ВЭС без изменения установленной мощности с переносом места расположения в п. Ушаково</v>
      </c>
    </row>
    <row r="22" spans="1:2" ht="16.5" thickBot="1" x14ac:dyDescent="0.3">
      <c r="A22" s="116" t="s">
        <v>387</v>
      </c>
      <c r="B22" s="117" t="str">
        <f>'1. паспорт местоположение'!C27</f>
        <v>Муниципальное образование "Гурьевский городской округ"</v>
      </c>
    </row>
    <row r="23" spans="1:2" ht="16.5" thickBot="1" x14ac:dyDescent="0.3">
      <c r="A23" s="116" t="s">
        <v>352</v>
      </c>
      <c r="B23" s="232" t="s">
        <v>555</v>
      </c>
    </row>
    <row r="24" spans="1:2" ht="16.5" thickBot="1" x14ac:dyDescent="0.3">
      <c r="A24" s="116" t="s">
        <v>560</v>
      </c>
      <c r="B24" s="213">
        <v>5.0999999999999996</v>
      </c>
    </row>
    <row r="25" spans="1:2" ht="16.5" thickBot="1" x14ac:dyDescent="0.3">
      <c r="A25" s="118" t="s">
        <v>388</v>
      </c>
      <c r="B25" s="117">
        <v>2018</v>
      </c>
    </row>
    <row r="26" spans="1:2" ht="16.5" thickBot="1" x14ac:dyDescent="0.3">
      <c r="A26" s="119" t="s">
        <v>389</v>
      </c>
      <c r="B26" s="120" t="s">
        <v>605</v>
      </c>
    </row>
    <row r="27" spans="1:2" ht="29.25" thickBot="1" x14ac:dyDescent="0.3">
      <c r="A27" s="127" t="s">
        <v>587</v>
      </c>
      <c r="B27" s="164">
        <f>'6.2. Паспорт фин осв ввод'!D24</f>
        <v>1179.6762782962001</v>
      </c>
    </row>
    <row r="28" spans="1:2" ht="16.5" thickBot="1" x14ac:dyDescent="0.3">
      <c r="A28" s="122" t="s">
        <v>390</v>
      </c>
      <c r="B28" s="122" t="s">
        <v>556</v>
      </c>
    </row>
    <row r="29" spans="1:2" ht="29.25" thickBot="1" x14ac:dyDescent="0.3">
      <c r="A29" s="128" t="s">
        <v>391</v>
      </c>
      <c r="B29" s="164">
        <f>B27</f>
        <v>1179.6762782962001</v>
      </c>
    </row>
    <row r="30" spans="1:2" ht="29.25" thickBot="1" x14ac:dyDescent="0.3">
      <c r="A30" s="128" t="s">
        <v>392</v>
      </c>
      <c r="B30" s="164">
        <f>B29</f>
        <v>1179.6762782962001</v>
      </c>
    </row>
    <row r="31" spans="1:2" ht="16.5" thickBot="1" x14ac:dyDescent="0.3">
      <c r="A31" s="122" t="s">
        <v>393</v>
      </c>
      <c r="B31" s="164"/>
    </row>
    <row r="32" spans="1:2" ht="29.25" thickBot="1" x14ac:dyDescent="0.3">
      <c r="A32" s="128" t="s">
        <v>394</v>
      </c>
      <c r="B32" s="164">
        <f>B30</f>
        <v>1179.6762782962001</v>
      </c>
    </row>
    <row r="33" spans="1:3" s="167" customFormat="1" ht="16.5" thickBot="1" x14ac:dyDescent="0.3">
      <c r="A33" s="165" t="s">
        <v>395</v>
      </c>
      <c r="B33" s="164">
        <f>B32</f>
        <v>1179.6762782962001</v>
      </c>
    </row>
    <row r="34" spans="1:3" ht="16.5" thickBot="1" x14ac:dyDescent="0.3">
      <c r="A34" s="122" t="s">
        <v>396</v>
      </c>
      <c r="B34" s="168">
        <f>B33/$B$27</f>
        <v>1</v>
      </c>
    </row>
    <row r="35" spans="1:3" ht="16.5" thickBot="1" x14ac:dyDescent="0.3">
      <c r="A35" s="122" t="s">
        <v>397</v>
      </c>
      <c r="B35" s="164">
        <f>'6.2. Паспорт фин осв ввод'!W24+'6.2. Паспорт фин осв ввод'!AA24+'6.2. Паспорт фин осв ввод'!AE24+'6.2. Паспорт фин осв ввод'!AI24</f>
        <v>230.98822562240002</v>
      </c>
      <c r="C35" s="113">
        <v>1</v>
      </c>
    </row>
    <row r="36" spans="1:3" ht="16.5" thickBot="1" x14ac:dyDescent="0.3">
      <c r="A36" s="122" t="s">
        <v>398</v>
      </c>
      <c r="B36" s="164">
        <f>'6.2. Паспорт фин осв ввод'!D30</f>
        <v>973.54276608474584</v>
      </c>
      <c r="C36" s="113">
        <v>2</v>
      </c>
    </row>
    <row r="37" spans="1:3" s="167" customFormat="1" ht="16.5" thickBot="1" x14ac:dyDescent="0.3">
      <c r="A37" s="165" t="s">
        <v>395</v>
      </c>
      <c r="B37" s="164"/>
    </row>
    <row r="38" spans="1:3" ht="16.5" thickBot="1" x14ac:dyDescent="0.3">
      <c r="A38" s="122" t="s">
        <v>396</v>
      </c>
      <c r="B38" s="168">
        <f>B37/$B$27</f>
        <v>0</v>
      </c>
    </row>
    <row r="39" spans="1:3" ht="16.5" thickBot="1" x14ac:dyDescent="0.3">
      <c r="A39" s="122" t="s">
        <v>397</v>
      </c>
      <c r="B39" s="164"/>
      <c r="C39" s="113">
        <v>1</v>
      </c>
    </row>
    <row r="40" spans="1:3" ht="16.5" thickBot="1" x14ac:dyDescent="0.3">
      <c r="A40" s="122" t="s">
        <v>398</v>
      </c>
      <c r="B40" s="164"/>
      <c r="C40" s="113">
        <v>2</v>
      </c>
    </row>
    <row r="41" spans="1:3" ht="29.25" thickBot="1" x14ac:dyDescent="0.3">
      <c r="A41" s="128" t="s">
        <v>399</v>
      </c>
      <c r="B41" s="164">
        <f>B42+B46+B50+B54</f>
        <v>0</v>
      </c>
    </row>
    <row r="42" spans="1:3" s="167" customFormat="1" ht="16.5" thickBot="1" x14ac:dyDescent="0.3">
      <c r="A42" s="165" t="s">
        <v>395</v>
      </c>
      <c r="B42" s="164"/>
    </row>
    <row r="43" spans="1:3" ht="16.5" thickBot="1" x14ac:dyDescent="0.3">
      <c r="A43" s="122" t="s">
        <v>396</v>
      </c>
      <c r="B43" s="168">
        <f>B42/$B$27</f>
        <v>0</v>
      </c>
    </row>
    <row r="44" spans="1:3" ht="16.5" thickBot="1" x14ac:dyDescent="0.3">
      <c r="A44" s="122" t="s">
        <v>397</v>
      </c>
      <c r="B44" s="164"/>
      <c r="C44" s="113">
        <v>1</v>
      </c>
    </row>
    <row r="45" spans="1:3" ht="16.5" thickBot="1" x14ac:dyDescent="0.3">
      <c r="A45" s="122" t="s">
        <v>398</v>
      </c>
      <c r="B45" s="164"/>
      <c r="C45" s="113">
        <v>2</v>
      </c>
    </row>
    <row r="46" spans="1:3" s="167" customFormat="1" ht="16.5" thickBot="1" x14ac:dyDescent="0.3">
      <c r="A46" s="165" t="s">
        <v>395</v>
      </c>
      <c r="B46" s="166"/>
    </row>
    <row r="47" spans="1:3" ht="16.5" thickBot="1" x14ac:dyDescent="0.3">
      <c r="A47" s="122" t="s">
        <v>396</v>
      </c>
      <c r="B47" s="168">
        <f>B46/$B$27</f>
        <v>0</v>
      </c>
    </row>
    <row r="48" spans="1:3" ht="16.5" thickBot="1" x14ac:dyDescent="0.3">
      <c r="A48" s="122" t="s">
        <v>397</v>
      </c>
      <c r="B48" s="164"/>
      <c r="C48" s="113">
        <v>1</v>
      </c>
    </row>
    <row r="49" spans="1:3" ht="16.5" thickBot="1" x14ac:dyDescent="0.3">
      <c r="A49" s="122" t="s">
        <v>398</v>
      </c>
      <c r="B49" s="164"/>
      <c r="C49" s="113">
        <v>2</v>
      </c>
    </row>
    <row r="50" spans="1:3" s="167" customFormat="1" ht="16.5" thickBot="1" x14ac:dyDescent="0.3">
      <c r="A50" s="165" t="s">
        <v>395</v>
      </c>
      <c r="B50" s="166"/>
    </row>
    <row r="51" spans="1:3" ht="16.5" thickBot="1" x14ac:dyDescent="0.3">
      <c r="A51" s="122" t="s">
        <v>396</v>
      </c>
      <c r="B51" s="168">
        <f>B50/$B$27</f>
        <v>0</v>
      </c>
    </row>
    <row r="52" spans="1:3" ht="16.5" thickBot="1" x14ac:dyDescent="0.3">
      <c r="A52" s="122" t="s">
        <v>397</v>
      </c>
      <c r="B52" s="164"/>
      <c r="C52" s="113">
        <v>1</v>
      </c>
    </row>
    <row r="53" spans="1:3" ht="16.5" thickBot="1" x14ac:dyDescent="0.3">
      <c r="A53" s="122" t="s">
        <v>398</v>
      </c>
      <c r="B53" s="164"/>
      <c r="C53" s="113">
        <v>2</v>
      </c>
    </row>
    <row r="54" spans="1:3" s="167" customFormat="1" ht="16.5" thickBot="1" x14ac:dyDescent="0.3">
      <c r="A54" s="165" t="s">
        <v>395</v>
      </c>
      <c r="B54" s="166"/>
    </row>
    <row r="55" spans="1:3" ht="16.5" thickBot="1" x14ac:dyDescent="0.3">
      <c r="A55" s="122" t="s">
        <v>396</v>
      </c>
      <c r="B55" s="168">
        <f>B54/$B$27</f>
        <v>0</v>
      </c>
    </row>
    <row r="56" spans="1:3" ht="16.5" thickBot="1" x14ac:dyDescent="0.3">
      <c r="A56" s="122" t="s">
        <v>397</v>
      </c>
      <c r="B56" s="164"/>
      <c r="C56" s="113">
        <v>1</v>
      </c>
    </row>
    <row r="57" spans="1:3" ht="16.5" thickBot="1" x14ac:dyDescent="0.3">
      <c r="A57" s="122" t="s">
        <v>398</v>
      </c>
      <c r="B57" s="164"/>
      <c r="C57" s="113">
        <v>2</v>
      </c>
    </row>
    <row r="58" spans="1:3" ht="29.25" thickBot="1" x14ac:dyDescent="0.3">
      <c r="A58" s="128" t="s">
        <v>400</v>
      </c>
      <c r="B58" s="164">
        <f>B59+B63+B67+B71</f>
        <v>0</v>
      </c>
    </row>
    <row r="59" spans="1:3" s="167" customFormat="1" ht="16.5" thickBot="1" x14ac:dyDescent="0.3">
      <c r="A59" s="165" t="s">
        <v>395</v>
      </c>
      <c r="B59" s="166"/>
    </row>
    <row r="60" spans="1:3" ht="16.5" thickBot="1" x14ac:dyDescent="0.3">
      <c r="A60" s="122" t="s">
        <v>396</v>
      </c>
      <c r="B60" s="168">
        <f>B59/$B$27</f>
        <v>0</v>
      </c>
    </row>
    <row r="61" spans="1:3" ht="16.5" thickBot="1" x14ac:dyDescent="0.3">
      <c r="A61" s="122" t="s">
        <v>397</v>
      </c>
      <c r="B61" s="164"/>
      <c r="C61" s="113">
        <v>1</v>
      </c>
    </row>
    <row r="62" spans="1:3" ht="16.5" thickBot="1" x14ac:dyDescent="0.3">
      <c r="A62" s="122" t="s">
        <v>398</v>
      </c>
      <c r="B62" s="164"/>
      <c r="C62" s="113">
        <v>2</v>
      </c>
    </row>
    <row r="63" spans="1:3" s="167" customFormat="1" ht="16.5" thickBot="1" x14ac:dyDescent="0.3">
      <c r="A63" s="165" t="s">
        <v>395</v>
      </c>
      <c r="B63" s="166"/>
    </row>
    <row r="64" spans="1:3" ht="16.5" thickBot="1" x14ac:dyDescent="0.3">
      <c r="A64" s="122" t="s">
        <v>396</v>
      </c>
      <c r="B64" s="168">
        <f>B63/$B$27</f>
        <v>0</v>
      </c>
    </row>
    <row r="65" spans="1:3" ht="16.5" thickBot="1" x14ac:dyDescent="0.3">
      <c r="A65" s="122" t="s">
        <v>397</v>
      </c>
      <c r="B65" s="164"/>
      <c r="C65" s="113">
        <v>1</v>
      </c>
    </row>
    <row r="66" spans="1:3" ht="16.5" thickBot="1" x14ac:dyDescent="0.3">
      <c r="A66" s="122" t="s">
        <v>398</v>
      </c>
      <c r="B66" s="164"/>
      <c r="C66" s="113">
        <v>2</v>
      </c>
    </row>
    <row r="67" spans="1:3" s="167" customFormat="1" ht="16.5" thickBot="1" x14ac:dyDescent="0.3">
      <c r="A67" s="165" t="s">
        <v>395</v>
      </c>
      <c r="B67" s="166"/>
    </row>
    <row r="68" spans="1:3" ht="16.5" thickBot="1" x14ac:dyDescent="0.3">
      <c r="A68" s="122" t="s">
        <v>396</v>
      </c>
      <c r="B68" s="168">
        <f>B67/$B$27</f>
        <v>0</v>
      </c>
    </row>
    <row r="69" spans="1:3" ht="16.5" thickBot="1" x14ac:dyDescent="0.3">
      <c r="A69" s="122" t="s">
        <v>397</v>
      </c>
      <c r="B69" s="164"/>
      <c r="C69" s="113">
        <v>1</v>
      </c>
    </row>
    <row r="70" spans="1:3" ht="16.5" thickBot="1" x14ac:dyDescent="0.3">
      <c r="A70" s="122" t="s">
        <v>398</v>
      </c>
      <c r="B70" s="164"/>
      <c r="C70" s="113">
        <v>2</v>
      </c>
    </row>
    <row r="71" spans="1:3" s="167" customFormat="1" ht="16.5" thickBot="1" x14ac:dyDescent="0.3">
      <c r="A71" s="165" t="s">
        <v>395</v>
      </c>
      <c r="B71" s="166"/>
    </row>
    <row r="72" spans="1:3" ht="16.5" thickBot="1" x14ac:dyDescent="0.3">
      <c r="A72" s="122" t="s">
        <v>396</v>
      </c>
      <c r="B72" s="168">
        <f>B71/$B$27</f>
        <v>0</v>
      </c>
    </row>
    <row r="73" spans="1:3" ht="16.5" thickBot="1" x14ac:dyDescent="0.3">
      <c r="A73" s="122" t="s">
        <v>397</v>
      </c>
      <c r="B73" s="164"/>
      <c r="C73" s="113">
        <v>1</v>
      </c>
    </row>
    <row r="74" spans="1:3" ht="16.5" thickBot="1" x14ac:dyDescent="0.3">
      <c r="A74" s="122" t="s">
        <v>398</v>
      </c>
      <c r="B74" s="164"/>
      <c r="C74" s="113">
        <v>2</v>
      </c>
    </row>
    <row r="75" spans="1:3" ht="29.25" thickBot="1" x14ac:dyDescent="0.3">
      <c r="A75" s="121" t="s">
        <v>401</v>
      </c>
      <c r="B75" s="129"/>
    </row>
    <row r="76" spans="1:3" ht="16.5" thickBot="1" x14ac:dyDescent="0.3">
      <c r="A76" s="123" t="s">
        <v>393</v>
      </c>
      <c r="B76" s="129"/>
    </row>
    <row r="77" spans="1:3" ht="16.5" thickBot="1" x14ac:dyDescent="0.3">
      <c r="A77" s="123" t="s">
        <v>402</v>
      </c>
      <c r="B77" s="129"/>
    </row>
    <row r="78" spans="1:3" ht="16.5" thickBot="1" x14ac:dyDescent="0.3">
      <c r="A78" s="123" t="s">
        <v>403</v>
      </c>
      <c r="B78" s="129"/>
    </row>
    <row r="79" spans="1:3" ht="16.5" thickBot="1" x14ac:dyDescent="0.3">
      <c r="A79" s="123" t="s">
        <v>404</v>
      </c>
      <c r="B79" s="129"/>
    </row>
    <row r="80" spans="1:3" ht="16.5" thickBot="1" x14ac:dyDescent="0.3">
      <c r="A80" s="118" t="s">
        <v>405</v>
      </c>
      <c r="B80" s="169">
        <f>B81/$B$27</f>
        <v>0.19580645120372772</v>
      </c>
    </row>
    <row r="81" spans="1:2" ht="16.5" thickBot="1" x14ac:dyDescent="0.3">
      <c r="A81" s="118" t="s">
        <v>406</v>
      </c>
      <c r="B81" s="170">
        <f xml:space="preserve"> SUMIF(C33:C74, 1,B33:B74)</f>
        <v>230.98822562240002</v>
      </c>
    </row>
    <row r="82" spans="1:2" ht="16.5" thickBot="1" x14ac:dyDescent="0.3">
      <c r="A82" s="118" t="s">
        <v>407</v>
      </c>
      <c r="B82" s="169">
        <f>B83/$B$27</f>
        <v>0.82526264535117067</v>
      </c>
    </row>
    <row r="83" spans="1:2" ht="16.5" thickBot="1" x14ac:dyDescent="0.3">
      <c r="A83" s="119" t="s">
        <v>408</v>
      </c>
      <c r="B83" s="170">
        <f xml:space="preserve"> SUMIF(C35:C76, 2,B35:B76)</f>
        <v>973.54276608474584</v>
      </c>
    </row>
    <row r="84" spans="1:2" x14ac:dyDescent="0.25">
      <c r="A84" s="121" t="s">
        <v>409</v>
      </c>
      <c r="B84" s="489" t="s">
        <v>410</v>
      </c>
    </row>
    <row r="85" spans="1:2" x14ac:dyDescent="0.25">
      <c r="A85" s="125" t="s">
        <v>411</v>
      </c>
      <c r="B85" s="490"/>
    </row>
    <row r="86" spans="1:2" x14ac:dyDescent="0.25">
      <c r="A86" s="125" t="s">
        <v>412</v>
      </c>
      <c r="B86" s="490"/>
    </row>
    <row r="87" spans="1:2" x14ac:dyDescent="0.25">
      <c r="A87" s="125" t="s">
        <v>413</v>
      </c>
      <c r="B87" s="490"/>
    </row>
    <row r="88" spans="1:2" x14ac:dyDescent="0.25">
      <c r="A88" s="125" t="s">
        <v>414</v>
      </c>
      <c r="B88" s="490"/>
    </row>
    <row r="89" spans="1:2" ht="16.5" thickBot="1" x14ac:dyDescent="0.3">
      <c r="A89" s="126" t="s">
        <v>415</v>
      </c>
      <c r="B89" s="491"/>
    </row>
    <row r="90" spans="1:2" ht="30.75" thickBot="1" x14ac:dyDescent="0.3">
      <c r="A90" s="123" t="s">
        <v>416</v>
      </c>
      <c r="B90" s="124"/>
    </row>
    <row r="91" spans="1:2" ht="29.25" thickBot="1" x14ac:dyDescent="0.3">
      <c r="A91" s="118" t="s">
        <v>417</v>
      </c>
      <c r="B91" s="124"/>
    </row>
    <row r="92" spans="1:2" ht="16.5" thickBot="1" x14ac:dyDescent="0.3">
      <c r="A92" s="123" t="s">
        <v>393</v>
      </c>
      <c r="B92" s="131"/>
    </row>
    <row r="93" spans="1:2" ht="16.5" thickBot="1" x14ac:dyDescent="0.3">
      <c r="A93" s="123" t="s">
        <v>418</v>
      </c>
      <c r="B93" s="124"/>
    </row>
    <row r="94" spans="1:2" x14ac:dyDescent="0.25">
      <c r="A94" s="268" t="s">
        <v>419</v>
      </c>
      <c r="B94" s="269"/>
    </row>
    <row r="95" spans="1:2" ht="30.75" thickBot="1" x14ac:dyDescent="0.3">
      <c r="A95" s="267" t="s">
        <v>420</v>
      </c>
      <c r="B95" s="236" t="s">
        <v>421</v>
      </c>
    </row>
    <row r="96" spans="1:2" ht="16.5" thickBot="1" x14ac:dyDescent="0.3">
      <c r="A96" s="118" t="s">
        <v>422</v>
      </c>
      <c r="B96" s="130"/>
    </row>
    <row r="97" spans="1:2" ht="16.5" thickBot="1" x14ac:dyDescent="0.3">
      <c r="A97" s="125" t="s">
        <v>423</v>
      </c>
      <c r="B97" s="132"/>
    </row>
    <row r="98" spans="1:2" ht="16.5" thickBot="1" x14ac:dyDescent="0.3">
      <c r="A98" s="125" t="s">
        <v>424</v>
      </c>
      <c r="B98" s="132"/>
    </row>
    <row r="99" spans="1:2" ht="16.5" thickBot="1" x14ac:dyDescent="0.3">
      <c r="A99" s="125" t="s">
        <v>425</v>
      </c>
      <c r="B99" s="132"/>
    </row>
    <row r="100" spans="1:2" ht="45.75" thickBot="1" x14ac:dyDescent="0.3">
      <c r="A100" s="133" t="s">
        <v>426</v>
      </c>
      <c r="B100" s="131" t="s">
        <v>427</v>
      </c>
    </row>
    <row r="101" spans="1:2" ht="28.5" x14ac:dyDescent="0.25">
      <c r="A101" s="121" t="s">
        <v>428</v>
      </c>
      <c r="B101" s="489" t="s">
        <v>429</v>
      </c>
    </row>
    <row r="102" spans="1:2" x14ac:dyDescent="0.25">
      <c r="A102" s="125" t="s">
        <v>430</v>
      </c>
      <c r="B102" s="490"/>
    </row>
    <row r="103" spans="1:2" x14ac:dyDescent="0.25">
      <c r="A103" s="125" t="s">
        <v>431</v>
      </c>
      <c r="B103" s="490"/>
    </row>
    <row r="104" spans="1:2" x14ac:dyDescent="0.25">
      <c r="A104" s="125" t="s">
        <v>432</v>
      </c>
      <c r="B104" s="490"/>
    </row>
    <row r="105" spans="1:2" x14ac:dyDescent="0.25">
      <c r="A105" s="125" t="s">
        <v>433</v>
      </c>
      <c r="B105" s="490"/>
    </row>
    <row r="106" spans="1:2" ht="16.5" thickBot="1" x14ac:dyDescent="0.3">
      <c r="A106" s="134" t="s">
        <v>434</v>
      </c>
      <c r="B106" s="491"/>
    </row>
    <row r="109" spans="1:2" x14ac:dyDescent="0.25">
      <c r="A109" s="135"/>
      <c r="B109" s="136"/>
    </row>
    <row r="110" spans="1:2" x14ac:dyDescent="0.25">
      <c r="B110" s="137"/>
    </row>
    <row r="111" spans="1:2" x14ac:dyDescent="0.25">
      <c r="B111" s="138"/>
    </row>
  </sheetData>
  <customSheetViews>
    <customSheetView guid="{CD7E7F15-5922-455D-BCD4-EB9C71661AB8}" showPageBreaks="1" fitToPage="1" printArea="1" hiddenColumns="1" view="pageBreakPreview" topLeftCell="A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F315ED84-C6CF-4066-B479-B6D8B5F89D58}" showPageBreaks="1" fitToPage="1" printArea="1" hiddenColumns="1" view="pageBreakPreview" topLeftCell="A7">
      <selection activeCell="B26" sqref="B26"/>
      <pageMargins left="0.70866141732283472" right="0.70866141732283472" top="0.74803149606299213" bottom="0.74803149606299213" header="0.31496062992125984" footer="0.31496062992125984"/>
      <pageSetup paperSize="8" scale="55" orientation="portrait" r:id="rId2"/>
    </customSheetView>
    <customSheetView guid="{CF0946A5-1203-41F9-A9E6-036BE6A7C01A}" showPageBreaks="1" fitToPage="1" printArea="1" hiddenColumns="1" view="pageBreakPreview" topLeftCell="A7">
      <selection activeCell="B26" sqref="B26"/>
      <pageMargins left="0.70866141732283472" right="0.70866141732283472" top="0.74803149606299213" bottom="0.74803149606299213" header="0.31496062992125984" footer="0.31496062992125984"/>
      <pageSetup paperSize="8" scale="56" orientation="portrait" r:id="rId3"/>
    </customSheetView>
    <customSheetView guid="{47BBC61B-1B6D-44AF-9FA3-A75C7C5D0696}" showPageBreaks="1" fitToPage="1" printArea="1" hiddenColumns="1" view="pageBreakPreview" topLeftCell="A10">
      <selection activeCell="B27" sqref="B27"/>
      <pageMargins left="0.70866141732283472" right="0.70866141732283472" top="0.74803149606299213" bottom="0.74803149606299213" header="0.31496062992125984" footer="0.31496062992125984"/>
      <pageSetup paperSize="8" scale="35" orientation="portrait" r:id="rId4"/>
    </customSheetView>
  </customSheetViews>
  <mergeCells count="11">
    <mergeCell ref="A15:B15"/>
    <mergeCell ref="A16:B16"/>
    <mergeCell ref="A18:B18"/>
    <mergeCell ref="B84:B89"/>
    <mergeCell ref="B101:B106"/>
    <mergeCell ref="A13:B13"/>
    <mergeCell ref="A5:B5"/>
    <mergeCell ref="A7:B7"/>
    <mergeCell ref="A9:B9"/>
    <mergeCell ref="A10:B10"/>
    <mergeCell ref="A12:B12"/>
  </mergeCells>
  <pageMargins left="0.25" right="0.25" top="0.75" bottom="0.75" header="0.3" footer="0.3"/>
  <pageSetup paperSize="8" scale="74" fitToHeight="3" orientation="portrait" r:id="rId5"/>
  <rowBreaks count="2" manualBreakCount="2">
    <brk id="47" max="1" man="1"/>
    <brk id="94" max="1"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2017-05-29T11:41:48Z</cp:lastPrinted>
  <dcterms:created xsi:type="dcterms:W3CDTF">2015-08-16T15:31:05Z</dcterms:created>
  <dcterms:modified xsi:type="dcterms:W3CDTF">2026-03-21T07:17:58Z</dcterms:modified>
</cp:coreProperties>
</file>